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мед. помощи на 2020 год\Протокол №8 от 27.04.2020\"/>
    </mc:Choice>
  </mc:AlternateContent>
  <bookViews>
    <workbookView xWindow="0" yWindow="0" windowWidth="28800" windowHeight="10935"/>
  </bookViews>
  <sheets>
    <sheet name="АПП проф_2020" sheetId="1" r:id="rId1"/>
  </sheets>
  <externalReferences>
    <externalReference r:id="rId2"/>
    <externalReference r:id="rId3"/>
  </externalReferences>
  <definedNames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'АПП проф_2020'!$A$1:$AI$106</definedName>
    <definedName name="соимость">#REF!</definedName>
    <definedName name="ттт">#REF!</definedName>
    <definedName name="ЭКО">#REF!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08" i="1" l="1"/>
  <c r="W108" i="1"/>
  <c r="V108" i="1"/>
  <c r="U108" i="1"/>
  <c r="T108" i="1"/>
  <c r="S108" i="1"/>
  <c r="Q108" i="1"/>
  <c r="O108" i="1"/>
  <c r="N108" i="1"/>
  <c r="L108" i="1"/>
  <c r="K108" i="1"/>
  <c r="I108" i="1"/>
  <c r="H108" i="1"/>
  <c r="C108" i="1"/>
  <c r="AE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AI107" i="1" l="1"/>
  <c r="AI108" i="1"/>
</calcChain>
</file>

<file path=xl/sharedStrings.xml><?xml version="1.0" encoding="utf-8"?>
<sst xmlns="http://schemas.openxmlformats.org/spreadsheetml/2006/main" count="140" uniqueCount="137">
  <si>
    <t xml:space="preserve">№ </t>
  </si>
  <si>
    <t>Наименование МО</t>
  </si>
  <si>
    <t>Количество посещений</t>
  </si>
  <si>
    <t>Центры здоровья</t>
  </si>
  <si>
    <t>Итого посещений</t>
  </si>
  <si>
    <t>Количество стоматологических и зубоврачебных посещений</t>
  </si>
  <si>
    <t>Итого с учетом стоматологии</t>
  </si>
  <si>
    <t>ФАПы</t>
  </si>
  <si>
    <t>Регистрация электрической активности проводящей системы сердца</t>
  </si>
  <si>
    <t>Всего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</si>
  <si>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</si>
  <si>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</si>
  <si>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</si>
  <si>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</si>
  <si>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</si>
  <si>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</si>
  <si>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</si>
  <si>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</si>
  <si>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</si>
  <si>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</si>
  <si>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</si>
  <si>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</si>
  <si>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</si>
  <si>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</si>
  <si>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 xml:space="preserve">Педиатрия (общая) 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</si>
  <si>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</si>
  <si>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</si>
  <si>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</si>
  <si>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</si>
  <si>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</si>
  <si>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</si>
  <si>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</si>
  <si>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</si>
  <si>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</si>
  <si>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</si>
  <si>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</si>
  <si>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</si>
  <si>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</si>
  <si>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</si>
  <si>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</si>
  <si>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</si>
  <si>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</si>
  <si>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</si>
  <si>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</si>
  <si>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</si>
  <si>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</si>
  <si>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</si>
  <si>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</si>
  <si>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</si>
  <si>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</si>
  <si>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</si>
  <si>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</si>
  <si>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</si>
  <si>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</si>
  <si>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</si>
  <si>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</si>
  <si>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</si>
  <si>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</si>
  <si>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</si>
  <si>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</si>
  <si>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</si>
  <si>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</si>
  <si>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</si>
  <si>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</si>
  <si>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</si>
  <si>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</si>
  <si>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</si>
  <si>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</si>
  <si>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</si>
  <si>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</si>
  <si>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</si>
  <si>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</si>
  <si>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</si>
  <si>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</si>
  <si>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</si>
  <si>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</si>
  <si>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медицинской профилактики"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</si>
  <si>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</si>
  <si>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</si>
  <si>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</t>
  </si>
  <si>
    <t>Итого по МУЗам, расположенным на территории Пензенской области</t>
  </si>
  <si>
    <t>ГБУЗ «Самарский областной медицинский центр Династия» -г. Самара</t>
  </si>
  <si>
    <t>ИТОГО по ГУЗам других субъектов РФ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</si>
  <si>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</si>
  <si>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</si>
  <si>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</si>
  <si>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</si>
  <si>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</si>
  <si>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АО «ППО ЭВТ им. В.А. Ревунова»</t>
  </si>
  <si>
    <t>ФГКУ «428 ВГ Минобороны России»-филиал № 3 ФГКУ «428 ВГ» Минобороны России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</si>
  <si>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</si>
  <si>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</si>
  <si>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</si>
  <si>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</si>
  <si>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</si>
  <si>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</si>
  <si>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</si>
  <si>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</si>
  <si>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</si>
  <si>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</si>
  <si>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Стоматологическая клиника "Зубного искусства"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</si>
  <si>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</si>
  <si>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</si>
  <si>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</si>
  <si>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</si>
  <si>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"Здоровье» - г. Заречный</t>
  </si>
  <si>
    <t>ОАО «Фармация»</t>
  </si>
  <si>
    <t>ООО «Стоматология»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</si>
  <si>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</si>
  <si>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</si>
  <si>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</si>
  <si>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</si>
  <si>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</si>
  <si>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</si>
  <si>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</si>
  <si>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</si>
  <si>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</si>
  <si>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ЛПУ "Санаторий "Березовая роща"</t>
  </si>
  <si>
    <t>ООО "Гармония плюс"</t>
  </si>
  <si>
    <t>ООО "Серебряный бор"</t>
  </si>
  <si>
    <t>ООО "Поликлиника №8"</t>
  </si>
  <si>
    <t>ООО "ЭЛИТМЕД</t>
  </si>
  <si>
    <t>ООО "Клиника Стандарт Пенза"</t>
  </si>
  <si>
    <t>ООО "КДФ-Пенза"</t>
  </si>
  <si>
    <t xml:space="preserve">ООО "Диализный центр "НЕФРОС-КАЛУГА" </t>
  </si>
  <si>
    <t>Итого по негосударственным МО</t>
  </si>
  <si>
    <t>ИТОГО: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</si>
  <si>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</si>
  <si>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ИТОГО</t>
  </si>
  <si>
    <t>Заболевания МТР</t>
  </si>
  <si>
    <t>НМП,</t>
  </si>
  <si>
    <t xml:space="preserve">Решение Комиссии по разработке ТПОМС (протокол от 27.04.2020 № 8)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2020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</si>
  <si>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Приложение №1.10.1</t>
  </si>
  <si>
    <r>
      <t xml:space="preserve">ООО "ПЭТ-Технолоджи" - </t>
    </r>
    <r>
      <rPr>
        <i/>
        <sz val="14"/>
        <color theme="1"/>
        <rFont val="Times New Roman"/>
        <family val="1"/>
        <charset val="204"/>
      </rPr>
      <t>г. Тамбов</t>
    </r>
  </si>
  <si>
    <r>
      <t>ООО "Центры диализа "АВИЦЕННА" -</t>
    </r>
    <r>
      <rPr>
        <i/>
        <sz val="14"/>
        <color theme="1"/>
        <rFont val="Times New Roman"/>
        <family val="1"/>
        <charset val="204"/>
      </rPr>
      <t xml:space="preserve"> г. Иваново</t>
    </r>
  </si>
  <si>
    <t>ООО "МЕДЭКО"</t>
  </si>
  <si>
    <t>ГБУЗ "Пензенский областной клинический центр крови"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</si>
</sst>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_р_._-;_-@_-"/>
    <numFmt numFmtId="166" formatCode="_-* #,##0_р_._-;\-* #,##0_р_._-;_-* &quot;-&quot;??_р_._-;_-@_-"/>
    <numFmt numFmtId="167" formatCode="_-* #,##0.0000_р_._-;\-* #,##0.00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3.3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2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9" fillId="0" borderId="7" xfId="2" applyFont="1" applyFill="1" applyBorder="1" applyAlignment="1">
      <alignment horizontal="center" vertical="center" textRotation="90" wrapText="1"/>
    </xf>
    <xf numFmtId="0" fontId="9" fillId="0" borderId="0" xfId="0" applyFont="1" applyFill="1"/>
    <xf numFmtId="0" fontId="9" fillId="0" borderId="2" xfId="2" applyFont="1" applyFill="1" applyBorder="1" applyAlignment="1">
      <alignment horizontal="center" vertical="center" textRotation="90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3" fillId="0" borderId="2" xfId="2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3" fontId="3" fillId="4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65" fontId="3" fillId="0" borderId="7" xfId="3" applyNumberFormat="1" applyFont="1" applyFill="1" applyBorder="1" applyAlignment="1">
      <alignment horizontal="right" vertical="center"/>
    </xf>
    <xf numFmtId="165" fontId="7" fillId="2" borderId="8" xfId="3" applyNumberFormat="1" applyFont="1" applyFill="1" applyBorder="1" applyAlignment="1">
      <alignment horizontal="right" vertical="center"/>
    </xf>
    <xf numFmtId="0" fontId="3" fillId="4" borderId="2" xfId="0" applyFont="1" applyFill="1" applyBorder="1"/>
    <xf numFmtId="166" fontId="11" fillId="0" borderId="2" xfId="5" applyNumberFormat="1" applyFont="1" applyFill="1" applyBorder="1" applyAlignment="1">
      <alignment horizontal="center" vertical="center"/>
    </xf>
    <xf numFmtId="165" fontId="12" fillId="7" borderId="3" xfId="0" applyNumberFormat="1" applyFont="1" applyFill="1" applyBorder="1" applyAlignment="1">
      <alignment horizontal="center"/>
    </xf>
    <xf numFmtId="165" fontId="8" fillId="7" borderId="2" xfId="0" applyNumberFormat="1" applyFont="1" applyFill="1" applyBorder="1"/>
    <xf numFmtId="165" fontId="8" fillId="5" borderId="2" xfId="0" applyNumberFormat="1" applyFont="1" applyFill="1" applyBorder="1"/>
    <xf numFmtId="165" fontId="8" fillId="3" borderId="2" xfId="0" applyNumberFormat="1" applyFont="1" applyFill="1" applyBorder="1"/>
    <xf numFmtId="165" fontId="8" fillId="4" borderId="2" xfId="0" applyNumberFormat="1" applyFont="1" applyFill="1" applyBorder="1"/>
    <xf numFmtId="165" fontId="3" fillId="0" borderId="0" xfId="0" applyNumberFormat="1" applyFont="1" applyFill="1"/>
    <xf numFmtId="166" fontId="4" fillId="0" borderId="2" xfId="5" applyNumberFormat="1" applyFont="1" applyFill="1" applyBorder="1" applyAlignment="1">
      <alignment horizontal="center" vertical="center"/>
    </xf>
    <xf numFmtId="166" fontId="11" fillId="4" borderId="2" xfId="5" applyNumberFormat="1" applyFont="1" applyFill="1" applyBorder="1" applyAlignment="1">
      <alignment horizontal="center" vertical="center"/>
    </xf>
    <xf numFmtId="166" fontId="13" fillId="0" borderId="2" xfId="5" applyNumberFormat="1" applyFont="1" applyFill="1" applyBorder="1" applyAlignment="1">
      <alignment horizontal="center" vertical="center"/>
    </xf>
    <xf numFmtId="166" fontId="12" fillId="2" borderId="2" xfId="5" applyNumberFormat="1" applyFont="1" applyFill="1" applyBorder="1" applyAlignment="1">
      <alignment horizontal="center" vertical="center" wrapText="1"/>
    </xf>
    <xf numFmtId="166" fontId="15" fillId="2" borderId="2" xfId="5" applyNumberFormat="1" applyFont="1" applyFill="1" applyBorder="1" applyAlignment="1">
      <alignment horizontal="center" vertical="center" wrapText="1"/>
    </xf>
    <xf numFmtId="166" fontId="13" fillId="8" borderId="2" xfId="5" applyNumberFormat="1" applyFont="1" applyFill="1" applyBorder="1" applyAlignment="1">
      <alignment horizontal="center" vertical="center"/>
    </xf>
    <xf numFmtId="166" fontId="11" fillId="8" borderId="2" xfId="5" applyNumberFormat="1" applyFont="1" applyFill="1" applyBorder="1" applyAlignment="1">
      <alignment horizontal="center" vertical="center"/>
    </xf>
    <xf numFmtId="0" fontId="16" fillId="7" borderId="0" xfId="0" applyFont="1" applyFill="1"/>
    <xf numFmtId="166" fontId="12" fillId="2" borderId="3" xfId="5" applyNumberFormat="1" applyFont="1" applyFill="1" applyBorder="1" applyAlignment="1">
      <alignment horizontal="center" vertical="center" wrapText="1"/>
    </xf>
    <xf numFmtId="166" fontId="15" fillId="2" borderId="3" xfId="5" applyNumberFormat="1" applyFont="1" applyFill="1" applyBorder="1" applyAlignment="1">
      <alignment horizontal="center" vertical="center" wrapText="1"/>
    </xf>
    <xf numFmtId="166" fontId="4" fillId="0" borderId="0" xfId="1" applyNumberFormat="1" applyFont="1" applyFill="1"/>
    <xf numFmtId="167" fontId="3" fillId="0" borderId="0" xfId="0" applyNumberFormat="1" applyFont="1" applyFill="1"/>
    <xf numFmtId="0" fontId="8" fillId="0" borderId="2" xfId="4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0" borderId="2" xfId="6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1" fillId="7" borderId="2" xfId="6" applyFont="1" applyFill="1" applyBorder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11" fillId="7" borderId="2" xfId="4" applyFont="1" applyFill="1" applyBorder="1" applyAlignment="1">
      <alignment horizontal="left" vertical="center" wrapText="1"/>
    </xf>
    <xf numFmtId="0" fontId="11" fillId="7" borderId="8" xfId="4" applyFont="1" applyFill="1" applyBorder="1" applyAlignment="1">
      <alignment horizontal="left" vertical="center" wrapText="1"/>
    </xf>
    <xf numFmtId="0" fontId="12" fillId="2" borderId="2" xfId="4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left" vertical="center" wrapText="1"/>
    </xf>
    <xf numFmtId="0" fontId="11" fillId="7" borderId="2" xfId="2" applyFont="1" applyFill="1" applyBorder="1" applyAlignment="1">
      <alignment horizontal="left" vertical="center" wrapText="1"/>
    </xf>
    <xf numFmtId="0" fontId="11" fillId="7" borderId="9" xfId="2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/>
    </xf>
    <xf numFmtId="0" fontId="21" fillId="7" borderId="2" xfId="0" applyFont="1" applyFill="1" applyBorder="1"/>
    <xf numFmtId="0" fontId="8" fillId="0" borderId="2" xfId="0" applyFont="1" applyFill="1" applyBorder="1" applyAlignment="1">
      <alignment wrapText="1"/>
    </xf>
    <xf numFmtId="0" fontId="21" fillId="2" borderId="2" xfId="0" applyFont="1" applyFill="1" applyBorder="1"/>
    <xf numFmtId="0" fontId="17" fillId="2" borderId="2" xfId="0" applyFont="1" applyFill="1" applyBorder="1" applyAlignment="1">
      <alignment horizontal="left" wrapText="1"/>
    </xf>
    <xf numFmtId="0" fontId="3" fillId="7" borderId="0" xfId="0" applyFont="1" applyFill="1"/>
    <xf numFmtId="0" fontId="8" fillId="7" borderId="7" xfId="2" applyFont="1" applyFill="1" applyBorder="1" applyAlignment="1">
      <alignment horizontal="center" vertical="center" textRotation="90" wrapText="1"/>
    </xf>
    <xf numFmtId="0" fontId="9" fillId="7" borderId="7" xfId="2" applyFont="1" applyFill="1" applyBorder="1" applyAlignment="1">
      <alignment horizontal="center" vertical="center" textRotation="90" wrapText="1"/>
    </xf>
    <xf numFmtId="0" fontId="8" fillId="7" borderId="2" xfId="0" applyFont="1" applyFill="1" applyBorder="1" applyAlignment="1" applyProtection="1">
      <alignment horizontal="center" vertical="center" textRotation="90" wrapText="1"/>
    </xf>
    <xf numFmtId="0" fontId="22" fillId="6" borderId="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14" fillId="2" borderId="8" xfId="2" applyFont="1" applyFill="1" applyBorder="1" applyAlignment="1">
      <alignment horizontal="center" vertical="center" wrapText="1"/>
    </xf>
    <xf numFmtId="0" fontId="14" fillId="2" borderId="9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3" borderId="8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9" fillId="7" borderId="9" xfId="2" applyFont="1" applyFill="1" applyBorder="1" applyAlignment="1">
      <alignment horizontal="center" vertical="center" wrapText="1"/>
    </xf>
    <xf numFmtId="0" fontId="9" fillId="4" borderId="8" xfId="2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_Объемы по поликлинике и стоматологии по факту 1-го пол. 2005 г." xfId="2"/>
    <cellStyle name="Обычный_Список  ЛПУ" xfId="6"/>
    <cellStyle name="Обычный_форма4(нов.)" xfId="4"/>
    <cellStyle name="Финансовый" xfId="1" builtinId="3"/>
    <cellStyle name="Финансовый 11" xfId="5"/>
    <cellStyle name="Финансовый_2012_Объемы" xfId="3"/>
  </cellStyles>
  <dxfs count="54"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0-2020%20&#1055;&#1043;&#1043;\2020%20&#1055;&#1043;&#1043;\&#1055;&#1043;&#1043;%20&#1055;&#1054;%20&#1085;&#1072;%202020-22%20&#1075;&#1075;\&#1058;&#1055;&#1054;&#1052;&#1057;%20&#1085;&#1072;%202020-22&#1075;&#1075;_&#1080;&#1079;&#1084;%203\&#1054;&#1073;&#1098;&#1077;&#1084;&#1099;\&#1040;&#1055;_&#1089;&#1087;&#1077;&#1094;&#1080;&#1072;&#1083;&#1100;&#1085;&#1086;&#1089;&#1090;&#1080;_2020%20&#1075;&#1086;&#1076;%20_&#1087;&#1086;&#1089;&#1083;&#1077;&#1076;&#1085;&#1080;&#1081;_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 проф на 2019 (2)"/>
      <sheetName val="АПП проф Изм (пр 6)"/>
      <sheetName val="АПП проф на 2019 (218-пП)"/>
      <sheetName val="АПП проф изм в 218-пП"/>
      <sheetName val="АПП проф на 2019 (346)"/>
      <sheetName val="АПП проф изм в 218-пП (2)"/>
      <sheetName val="АПП ПРОФ ИЗМ в Пр9 без АХ и Диа"/>
      <sheetName val="АПП заб обращ 2019 (Пр 27)"/>
      <sheetName val="АПП заб обращ пров"/>
      <sheetName val="АПП заб обращ ИЗМ"/>
      <sheetName val="АПП заб обращ Онкология"/>
      <sheetName val="АПП заб обращ 2019"/>
      <sheetName val="АПП заб в посещ_для ТП"/>
      <sheetName val="АПП проф на 2019_Пр10 (346)"/>
      <sheetName val="изм_в_346_профил"/>
      <sheetName val="АПП проф_2020 (Пр20)"/>
      <sheetName val="АПП проф_2020 (Таня)"/>
      <sheetName val="АПП проф_Изм"/>
      <sheetName val="Отклонение ПР8-Пр20"/>
      <sheetName val="АПП проф_2020"/>
      <sheetName val="АПП заб обращ 19 (Пр10) 346-пП"/>
      <sheetName val="АПП заб в посещ_346-пП"/>
      <sheetName val="НМП 2019 (735-Пр 27)"/>
      <sheetName val="НМП пров"/>
      <sheetName val="НМП изм"/>
      <sheetName val="Диагностика Анализ_3"/>
      <sheetName val="Амбулаторная хирургия_Анализ"/>
      <sheetName val="НМП 2019_Пр6"/>
      <sheetName val="Изм в 346_обращ"/>
      <sheetName val="АПП проф_2020 (2)"/>
      <sheetName val="V_МО_2020_Пр_нов"/>
      <sheetName val="АПП заб обращ 2020 (20 пр)"/>
      <sheetName val="АПП заб обращИЗМ"/>
      <sheetName val="АПП заб обращ 2020"/>
      <sheetName val="АПП заб_посещ_2020"/>
      <sheetName val="НМП 2019_Пр10 (346)"/>
      <sheetName val="Изм в 346_НМП"/>
      <sheetName val="НМП 2019_изм в 346"/>
      <sheetName val="Изм в 346_НМП_2"/>
      <sheetName val="НМП 2020"/>
      <sheetName val="НМП 2020 (изм)"/>
      <sheetName val="НМП 2020 (Пр8)"/>
      <sheetName val="НМП"/>
      <sheetName val="забол - форма+нмп+проф"/>
      <sheetName val="Диагностика"/>
      <sheetName val="СВОД"/>
      <sheetName val="СВОД откл"/>
      <sheetName val="забол - форма+нмп+проф_изм-я"/>
      <sheetName val="АПП(проф,НМП,заб)_изм.в№281-п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04">
          <cell r="C104">
            <v>11804</v>
          </cell>
          <cell r="D104">
            <v>398</v>
          </cell>
          <cell r="E104">
            <v>1058</v>
          </cell>
          <cell r="F104">
            <v>319</v>
          </cell>
          <cell r="G104">
            <v>2626</v>
          </cell>
          <cell r="H104">
            <v>1241</v>
          </cell>
          <cell r="I104">
            <v>3033</v>
          </cell>
          <cell r="J104">
            <v>93</v>
          </cell>
          <cell r="K104">
            <v>5072</v>
          </cell>
          <cell r="L104">
            <v>51</v>
          </cell>
          <cell r="M104">
            <v>653</v>
          </cell>
          <cell r="N104">
            <v>4541</v>
          </cell>
          <cell r="O104">
            <v>4109</v>
          </cell>
          <cell r="P104">
            <v>67</v>
          </cell>
          <cell r="Q104">
            <v>0</v>
          </cell>
          <cell r="R104">
            <v>8</v>
          </cell>
          <cell r="S104">
            <v>0</v>
          </cell>
          <cell r="T104">
            <v>1435</v>
          </cell>
          <cell r="U104">
            <v>1390</v>
          </cell>
          <cell r="V104">
            <v>75</v>
          </cell>
          <cell r="W104">
            <v>4087</v>
          </cell>
          <cell r="X104">
            <v>2238</v>
          </cell>
          <cell r="Y104">
            <v>2346</v>
          </cell>
          <cell r="Z104">
            <v>96</v>
          </cell>
          <cell r="AB104">
            <v>12534</v>
          </cell>
        </row>
      </sheetData>
      <sheetData sheetId="35"/>
      <sheetData sheetId="36"/>
      <sheetData sheetId="37"/>
      <sheetData sheetId="38"/>
      <sheetData sheetId="39">
        <row r="100">
          <cell r="C100">
            <v>109</v>
          </cell>
          <cell r="D100">
            <v>57</v>
          </cell>
          <cell r="E100">
            <v>62</v>
          </cell>
          <cell r="F100">
            <v>75</v>
          </cell>
          <cell r="G100">
            <v>63</v>
          </cell>
          <cell r="H100">
            <v>29</v>
          </cell>
          <cell r="I100">
            <v>129</v>
          </cell>
          <cell r="J100">
            <v>1011</v>
          </cell>
          <cell r="K100">
            <v>3253</v>
          </cell>
          <cell r="L100">
            <v>724</v>
          </cell>
          <cell r="M100">
            <v>52</v>
          </cell>
          <cell r="N100">
            <v>13</v>
          </cell>
          <cell r="O100">
            <v>250</v>
          </cell>
          <cell r="Q100">
            <v>19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0066"/>
    <pageSetUpPr fitToPage="1"/>
  </sheetPr>
  <dimension ref="A1:AM108"/>
  <sheetViews>
    <sheetView tabSelected="1" view="pageBreakPreview" zoomScale="60" zoomScaleNormal="60" workbookViewId="0">
      <pane xSplit="3" ySplit="10" topLeftCell="S83" activePane="bottomRight" state="frozen"/>
      <selection activeCell="AG7" sqref="AG7:AG8"/>
      <selection pane="topRight" activeCell="AG7" sqref="AG7:AG8"/>
      <selection pane="bottomLeft" activeCell="AG7" sqref="AG7:AG8"/>
      <selection pane="bottomRight" activeCell="A103" sqref="A103"/>
    </sheetView>
  </sheetViews>
  <sheetFormatPr defaultRowHeight="12.75" x14ac:dyDescent="0.2"/>
  <cols>
    <col min="1" max="1" width="3.7109375" style="1" customWidth="1"/>
    <col min="2" max="2" width="65.28515625" style="1" customWidth="1"/>
    <col min="3" max="3" width="14.28515625" style="1" customWidth="1"/>
    <col min="4" max="4" width="12.28515625" style="1" customWidth="1"/>
    <col min="5" max="5" width="12.140625" style="1" customWidth="1"/>
    <col min="6" max="6" width="15.7109375" style="1" customWidth="1"/>
    <col min="7" max="7" width="13.85546875" style="1" customWidth="1"/>
    <col min="8" max="8" width="14" style="1" customWidth="1"/>
    <col min="9" max="9" width="14.7109375" style="1" customWidth="1"/>
    <col min="10" max="11" width="14.42578125" style="1" customWidth="1"/>
    <col min="12" max="12" width="11.7109375" style="1" customWidth="1"/>
    <col min="13" max="14" width="15" style="1" customWidth="1"/>
    <col min="15" max="15" width="14.42578125" style="1" customWidth="1"/>
    <col min="16" max="16" width="14.28515625" style="1" customWidth="1"/>
    <col min="17" max="17" width="16.5703125" style="1" customWidth="1"/>
    <col min="18" max="18" width="12.85546875" style="1" customWidth="1"/>
    <col min="19" max="19" width="16.42578125" style="1" customWidth="1"/>
    <col min="20" max="20" width="14.85546875" style="1" customWidth="1"/>
    <col min="21" max="21" width="15" style="1" customWidth="1"/>
    <col min="22" max="22" width="13.5703125" style="1" customWidth="1"/>
    <col min="23" max="23" width="14.85546875" style="1" customWidth="1"/>
    <col min="24" max="24" width="13.28515625" style="1" customWidth="1"/>
    <col min="25" max="25" width="13.140625" style="1" customWidth="1"/>
    <col min="26" max="26" width="12.85546875" style="1" customWidth="1"/>
    <col min="27" max="27" width="13.42578125" style="1" customWidth="1"/>
    <col min="28" max="29" width="12.85546875" style="1" customWidth="1"/>
    <col min="30" max="30" width="16.5703125" style="1" customWidth="1"/>
    <col min="31" max="31" width="13.5703125" style="1" customWidth="1"/>
    <col min="32" max="32" width="16.42578125" style="1" customWidth="1"/>
    <col min="33" max="33" width="13.7109375" style="1" customWidth="1"/>
    <col min="34" max="34" width="19" style="1" customWidth="1"/>
    <col min="35" max="35" width="17" style="1" customWidth="1"/>
    <col min="36" max="36" width="13.85546875" style="1" hidden="1" customWidth="1"/>
    <col min="37" max="38" width="14.42578125" style="1" hidden="1" customWidth="1"/>
    <col min="39" max="39" width="13.140625" style="1" hidden="1" customWidth="1"/>
    <col min="40" max="16384" width="9.140625" style="1"/>
  </cols>
  <sheetData>
    <row r="1" spans="1:39" ht="3" customHeight="1" x14ac:dyDescent="0.2"/>
    <row r="2" spans="1:39" ht="10.5" customHeight="1" x14ac:dyDescent="0.2">
      <c r="Q2" s="65"/>
    </row>
    <row r="3" spans="1:39" ht="12.75" hidden="1" customHeight="1" x14ac:dyDescent="0.2"/>
    <row r="4" spans="1:39" ht="2.25" hidden="1" customHeight="1" x14ac:dyDescent="0.25">
      <c r="A4" s="3"/>
      <c r="B4" s="4"/>
    </row>
    <row r="5" spans="1:39" ht="21.75" hidden="1" customHeight="1" x14ac:dyDescent="0.25">
      <c r="A5" s="3"/>
      <c r="B5" s="5"/>
    </row>
    <row r="6" spans="1:39" s="7" customFormat="1" ht="42.75" customHeight="1" x14ac:dyDescent="0.2">
      <c r="A6" s="6"/>
      <c r="B6" s="70" t="s">
        <v>131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H6" s="71" t="s">
        <v>132</v>
      </c>
      <c r="AI6" s="71"/>
    </row>
    <row r="7" spans="1:39" ht="21.75" customHeight="1" x14ac:dyDescent="0.2">
      <c r="A7" s="72" t="s">
        <v>0</v>
      </c>
      <c r="B7" s="73" t="s">
        <v>1</v>
      </c>
      <c r="C7" s="74" t="s">
        <v>2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6"/>
      <c r="AB7" s="77" t="s">
        <v>3</v>
      </c>
      <c r="AC7" s="78"/>
      <c r="AD7" s="79" t="s">
        <v>4</v>
      </c>
      <c r="AE7" s="81" t="s">
        <v>5</v>
      </c>
      <c r="AF7" s="83" t="s">
        <v>6</v>
      </c>
      <c r="AG7" s="81" t="s">
        <v>7</v>
      </c>
      <c r="AH7" s="85" t="s">
        <v>8</v>
      </c>
      <c r="AI7" s="87" t="s">
        <v>9</v>
      </c>
    </row>
    <row r="8" spans="1:39" s="9" customFormat="1" ht="90" customHeight="1" x14ac:dyDescent="0.25">
      <c r="A8" s="72"/>
      <c r="B8" s="73"/>
      <c r="C8" s="66" t="s">
        <v>10</v>
      </c>
      <c r="D8" s="66" t="s">
        <v>11</v>
      </c>
      <c r="E8" s="66" t="s">
        <v>12</v>
      </c>
      <c r="F8" s="66" t="s">
        <v>13</v>
      </c>
      <c r="G8" s="66" t="s">
        <v>14</v>
      </c>
      <c r="H8" s="66" t="s">
        <v>15</v>
      </c>
      <c r="I8" s="66" t="s">
        <v>16</v>
      </c>
      <c r="J8" s="66" t="s">
        <v>17</v>
      </c>
      <c r="K8" s="66" t="s">
        <v>18</v>
      </c>
      <c r="L8" s="66" t="s">
        <v>19</v>
      </c>
      <c r="M8" s="66" t="s">
        <v>20</v>
      </c>
      <c r="N8" s="66" t="s">
        <v>21</v>
      </c>
      <c r="O8" s="66" t="s">
        <v>22</v>
      </c>
      <c r="P8" s="66" t="s">
        <v>23</v>
      </c>
      <c r="Q8" s="67" t="s">
        <v>24</v>
      </c>
      <c r="R8" s="67" t="s">
        <v>25</v>
      </c>
      <c r="S8" s="67" t="s">
        <v>26</v>
      </c>
      <c r="T8" s="67" t="s">
        <v>27</v>
      </c>
      <c r="U8" s="67" t="s">
        <v>28</v>
      </c>
      <c r="V8" s="67" t="s">
        <v>29</v>
      </c>
      <c r="W8" s="67" t="s">
        <v>30</v>
      </c>
      <c r="X8" s="67" t="s">
        <v>31</v>
      </c>
      <c r="Y8" s="67" t="s">
        <v>32</v>
      </c>
      <c r="Z8" s="67" t="s">
        <v>33</v>
      </c>
      <c r="AA8" s="67" t="s">
        <v>34</v>
      </c>
      <c r="AB8" s="68" t="s">
        <v>35</v>
      </c>
      <c r="AC8" s="68" t="s">
        <v>36</v>
      </c>
      <c r="AD8" s="80"/>
      <c r="AE8" s="82"/>
      <c r="AF8" s="84"/>
      <c r="AG8" s="82"/>
      <c r="AH8" s="86"/>
      <c r="AI8" s="88"/>
      <c r="AK8" s="10" t="s">
        <v>18</v>
      </c>
      <c r="AL8" s="10" t="s">
        <v>18</v>
      </c>
      <c r="AM8" s="8" t="s">
        <v>32</v>
      </c>
    </row>
    <row r="9" spans="1:39" x14ac:dyDescent="0.2">
      <c r="A9" s="11">
        <v>1</v>
      </c>
      <c r="B9" s="12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1">
        <v>31</v>
      </c>
      <c r="AF9" s="14">
        <v>32</v>
      </c>
      <c r="AG9" s="11">
        <v>33</v>
      </c>
      <c r="AH9" s="11">
        <v>34</v>
      </c>
      <c r="AI9" s="15">
        <v>35</v>
      </c>
      <c r="AK9" s="13">
        <v>11</v>
      </c>
      <c r="AL9" s="13"/>
      <c r="AM9" s="13">
        <v>25</v>
      </c>
    </row>
    <row r="10" spans="1:39" ht="12.75" hidden="1" customHeight="1" x14ac:dyDescent="0.2">
      <c r="A10" s="17"/>
      <c r="B10" s="18"/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/>
      <c r="AB10" s="19"/>
      <c r="AC10" s="19">
        <v>0</v>
      </c>
      <c r="AD10" s="20">
        <v>0</v>
      </c>
      <c r="AE10" s="19">
        <v>0</v>
      </c>
      <c r="AF10" s="16"/>
      <c r="AG10" s="16"/>
      <c r="AH10" s="16"/>
      <c r="AI10" s="21"/>
      <c r="AK10" s="19">
        <v>0</v>
      </c>
      <c r="AL10" s="19"/>
      <c r="AM10" s="19">
        <v>0</v>
      </c>
    </row>
    <row r="11" spans="1:39" ht="37.5" x14ac:dyDescent="0.3">
      <c r="A11" s="41">
        <v>1</v>
      </c>
      <c r="B11" s="42" t="s">
        <v>37</v>
      </c>
      <c r="C11" s="22">
        <v>23304</v>
      </c>
      <c r="D11" s="22">
        <v>2883</v>
      </c>
      <c r="E11" s="22">
        <v>4151</v>
      </c>
      <c r="F11" s="22">
        <v>0</v>
      </c>
      <c r="G11" s="22">
        <v>0</v>
      </c>
      <c r="H11" s="22">
        <v>0</v>
      </c>
      <c r="I11" s="22">
        <v>10369</v>
      </c>
      <c r="J11" s="22">
        <v>1514</v>
      </c>
      <c r="K11" s="22">
        <v>10994</v>
      </c>
      <c r="L11" s="22">
        <v>2041</v>
      </c>
      <c r="M11" s="22">
        <v>978</v>
      </c>
      <c r="N11" s="22">
        <v>6462</v>
      </c>
      <c r="O11" s="22">
        <v>6265</v>
      </c>
      <c r="P11" s="22">
        <v>2077</v>
      </c>
      <c r="Q11" s="23">
        <v>0</v>
      </c>
      <c r="R11" s="22">
        <v>9010</v>
      </c>
      <c r="S11" s="23">
        <v>0</v>
      </c>
      <c r="T11" s="22">
        <v>6172</v>
      </c>
      <c r="U11" s="22">
        <v>8609</v>
      </c>
      <c r="V11" s="22">
        <v>0</v>
      </c>
      <c r="W11" s="22">
        <v>5813</v>
      </c>
      <c r="X11" s="22">
        <v>9554</v>
      </c>
      <c r="Y11" s="22">
        <v>0</v>
      </c>
      <c r="Z11" s="22">
        <v>3536</v>
      </c>
      <c r="AA11" s="22">
        <v>0</v>
      </c>
      <c r="AB11" s="24">
        <v>0</v>
      </c>
      <c r="AC11" s="24">
        <v>0</v>
      </c>
      <c r="AD11" s="25">
        <v>113732</v>
      </c>
      <c r="AE11" s="24">
        <v>1218</v>
      </c>
      <c r="AF11" s="26"/>
      <c r="AG11" s="24">
        <v>0</v>
      </c>
      <c r="AH11" s="24">
        <v>878</v>
      </c>
      <c r="AI11" s="27">
        <v>115828</v>
      </c>
      <c r="AJ11" s="28">
        <v>0</v>
      </c>
      <c r="AK11" s="29">
        <v>11032</v>
      </c>
      <c r="AL11" s="29"/>
      <c r="AM11" s="29">
        <v>0</v>
      </c>
    </row>
    <row r="12" spans="1:39" ht="37.5" x14ac:dyDescent="0.3">
      <c r="A12" s="41">
        <v>2</v>
      </c>
      <c r="B12" s="42" t="s">
        <v>38</v>
      </c>
      <c r="C12" s="22">
        <v>4706</v>
      </c>
      <c r="D12" s="22">
        <v>4743</v>
      </c>
      <c r="E12" s="22">
        <v>7216</v>
      </c>
      <c r="F12" s="22">
        <v>0</v>
      </c>
      <c r="G12" s="22">
        <v>4428</v>
      </c>
      <c r="H12" s="22">
        <v>0</v>
      </c>
      <c r="I12" s="22">
        <v>4484</v>
      </c>
      <c r="J12" s="22">
        <v>0</v>
      </c>
      <c r="K12" s="22">
        <v>4049</v>
      </c>
      <c r="L12" s="22">
        <v>0</v>
      </c>
      <c r="M12" s="22">
        <v>1830</v>
      </c>
      <c r="N12" s="22">
        <v>11739</v>
      </c>
      <c r="O12" s="22">
        <v>3776</v>
      </c>
      <c r="P12" s="22">
        <v>560</v>
      </c>
      <c r="Q12" s="23">
        <v>0</v>
      </c>
      <c r="R12" s="22">
        <v>2206</v>
      </c>
      <c r="S12" s="23">
        <v>0</v>
      </c>
      <c r="T12" s="22">
        <v>3562</v>
      </c>
      <c r="U12" s="22">
        <v>0</v>
      </c>
      <c r="V12" s="22">
        <v>3646</v>
      </c>
      <c r="W12" s="22">
        <v>4273</v>
      </c>
      <c r="X12" s="22">
        <v>10335</v>
      </c>
      <c r="Y12" s="22">
        <v>0</v>
      </c>
      <c r="Z12" s="22">
        <v>0</v>
      </c>
      <c r="AA12" s="22">
        <v>0</v>
      </c>
      <c r="AB12" s="24">
        <v>5000</v>
      </c>
      <c r="AC12" s="24">
        <v>300</v>
      </c>
      <c r="AD12" s="25">
        <v>76853</v>
      </c>
      <c r="AE12" s="24">
        <v>0</v>
      </c>
      <c r="AF12" s="26"/>
      <c r="AG12" s="24">
        <v>0</v>
      </c>
      <c r="AH12" s="24">
        <v>0</v>
      </c>
      <c r="AI12" s="27">
        <v>76853</v>
      </c>
      <c r="AJ12" s="28">
        <v>0</v>
      </c>
      <c r="AK12" s="29">
        <v>4063</v>
      </c>
      <c r="AL12" s="29"/>
      <c r="AM12" s="29">
        <v>0</v>
      </c>
    </row>
    <row r="13" spans="1:39" ht="18.75" x14ac:dyDescent="0.3">
      <c r="A13" s="41">
        <v>3</v>
      </c>
      <c r="B13" s="42" t="s">
        <v>39</v>
      </c>
      <c r="C13" s="22">
        <v>0</v>
      </c>
      <c r="D13" s="22">
        <v>0</v>
      </c>
      <c r="E13" s="22">
        <v>0</v>
      </c>
      <c r="F13" s="30">
        <v>15619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3">
        <v>0</v>
      </c>
      <c r="R13" s="22">
        <v>0</v>
      </c>
      <c r="S13" s="23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63245</v>
      </c>
      <c r="Z13" s="22">
        <v>0</v>
      </c>
      <c r="AA13" s="22">
        <v>0</v>
      </c>
      <c r="AB13" s="24">
        <v>0</v>
      </c>
      <c r="AC13" s="24">
        <v>0</v>
      </c>
      <c r="AD13" s="25">
        <v>78864</v>
      </c>
      <c r="AE13" s="24">
        <v>7</v>
      </c>
      <c r="AF13" s="26"/>
      <c r="AG13" s="24">
        <v>0</v>
      </c>
      <c r="AH13" s="24">
        <v>0</v>
      </c>
      <c r="AI13" s="27">
        <v>78871</v>
      </c>
      <c r="AJ13" s="28">
        <v>0</v>
      </c>
      <c r="AK13" s="29">
        <v>0</v>
      </c>
      <c r="AL13" s="29"/>
      <c r="AM13" s="31">
        <v>30250</v>
      </c>
    </row>
    <row r="14" spans="1:39" ht="37.5" x14ac:dyDescent="0.3">
      <c r="A14" s="41">
        <v>4</v>
      </c>
      <c r="B14" s="42" t="s">
        <v>40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6567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3">
        <v>0</v>
      </c>
      <c r="R14" s="22">
        <v>0</v>
      </c>
      <c r="S14" s="23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17424</v>
      </c>
      <c r="AB14" s="24">
        <v>0</v>
      </c>
      <c r="AC14" s="24">
        <v>0</v>
      </c>
      <c r="AD14" s="25">
        <v>23991</v>
      </c>
      <c r="AE14" s="24">
        <v>0</v>
      </c>
      <c r="AF14" s="26"/>
      <c r="AG14" s="24">
        <v>0</v>
      </c>
      <c r="AH14" s="24">
        <v>0</v>
      </c>
      <c r="AI14" s="27">
        <v>23991</v>
      </c>
      <c r="AJ14" s="28">
        <v>0</v>
      </c>
      <c r="AK14" s="29">
        <v>6848</v>
      </c>
      <c r="AL14" s="29"/>
      <c r="AM14" s="29">
        <v>0</v>
      </c>
    </row>
    <row r="15" spans="1:39" ht="37.5" x14ac:dyDescent="0.3">
      <c r="A15" s="41">
        <v>5</v>
      </c>
      <c r="B15" s="43" t="s">
        <v>41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8407</v>
      </c>
      <c r="P15" s="22">
        <v>0</v>
      </c>
      <c r="Q15" s="23">
        <v>0</v>
      </c>
      <c r="R15" s="22">
        <v>0</v>
      </c>
      <c r="S15" s="23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2">
        <v>0</v>
      </c>
      <c r="AA15" s="22">
        <v>0</v>
      </c>
      <c r="AB15" s="24">
        <v>0</v>
      </c>
      <c r="AC15" s="24">
        <v>0</v>
      </c>
      <c r="AD15" s="25">
        <v>8407</v>
      </c>
      <c r="AE15" s="24">
        <v>0</v>
      </c>
      <c r="AF15" s="26"/>
      <c r="AG15" s="24">
        <v>0</v>
      </c>
      <c r="AH15" s="24">
        <v>0</v>
      </c>
      <c r="AI15" s="27">
        <v>8407</v>
      </c>
      <c r="AJ15" s="28">
        <v>0</v>
      </c>
      <c r="AK15" s="29">
        <v>0</v>
      </c>
      <c r="AL15" s="29"/>
      <c r="AM15" s="29">
        <v>0</v>
      </c>
    </row>
    <row r="16" spans="1:39" ht="18.75" x14ac:dyDescent="0.2">
      <c r="A16" s="44"/>
      <c r="B16" s="45" t="s">
        <v>42</v>
      </c>
      <c r="C16" s="32">
        <v>28010</v>
      </c>
      <c r="D16" s="32">
        <v>7626</v>
      </c>
      <c r="E16" s="32">
        <v>11367</v>
      </c>
      <c r="F16" s="32">
        <v>15619</v>
      </c>
      <c r="G16" s="32">
        <v>4428</v>
      </c>
      <c r="H16" s="32">
        <v>0</v>
      </c>
      <c r="I16" s="32">
        <v>14853</v>
      </c>
      <c r="J16" s="32">
        <v>1514</v>
      </c>
      <c r="K16" s="32">
        <v>21610</v>
      </c>
      <c r="L16" s="32">
        <v>2041</v>
      </c>
      <c r="M16" s="32">
        <v>2808</v>
      </c>
      <c r="N16" s="32">
        <v>18201</v>
      </c>
      <c r="O16" s="32">
        <v>18448</v>
      </c>
      <c r="P16" s="32">
        <v>2637</v>
      </c>
      <c r="Q16" s="32">
        <v>0</v>
      </c>
      <c r="R16" s="32">
        <v>11216</v>
      </c>
      <c r="S16" s="32">
        <v>0</v>
      </c>
      <c r="T16" s="32">
        <v>9734</v>
      </c>
      <c r="U16" s="32">
        <v>8609</v>
      </c>
      <c r="V16" s="32">
        <v>3646</v>
      </c>
      <c r="W16" s="32">
        <v>10086</v>
      </c>
      <c r="X16" s="32">
        <v>19889</v>
      </c>
      <c r="Y16" s="32">
        <v>63245</v>
      </c>
      <c r="Z16" s="32">
        <v>3536</v>
      </c>
      <c r="AA16" s="32">
        <v>17424</v>
      </c>
      <c r="AB16" s="32">
        <v>5000</v>
      </c>
      <c r="AC16" s="32">
        <v>300</v>
      </c>
      <c r="AD16" s="32">
        <v>301847</v>
      </c>
      <c r="AE16" s="32">
        <v>1225</v>
      </c>
      <c r="AF16" s="32">
        <v>0</v>
      </c>
      <c r="AG16" s="32">
        <v>0</v>
      </c>
      <c r="AH16" s="32">
        <v>878</v>
      </c>
      <c r="AI16" s="32">
        <v>303950</v>
      </c>
      <c r="AJ16" s="28">
        <v>0</v>
      </c>
      <c r="AK16" s="33">
        <v>21943</v>
      </c>
      <c r="AL16" s="33"/>
      <c r="AM16" s="33">
        <v>30250</v>
      </c>
    </row>
    <row r="17" spans="1:39" ht="18.75" x14ac:dyDescent="0.3">
      <c r="A17" s="41">
        <v>6</v>
      </c>
      <c r="B17" s="46" t="s">
        <v>43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3">
        <v>0</v>
      </c>
      <c r="R17" s="22">
        <v>0</v>
      </c>
      <c r="S17" s="23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4">
        <v>0</v>
      </c>
      <c r="AC17" s="24">
        <v>0</v>
      </c>
      <c r="AD17" s="25">
        <v>0</v>
      </c>
      <c r="AE17" s="24">
        <v>0</v>
      </c>
      <c r="AF17" s="26"/>
      <c r="AG17" s="24">
        <v>0</v>
      </c>
      <c r="AH17" s="24">
        <v>0</v>
      </c>
      <c r="AI17" s="27">
        <v>0</v>
      </c>
      <c r="AJ17" s="28">
        <v>0</v>
      </c>
      <c r="AK17" s="29">
        <v>0</v>
      </c>
      <c r="AL17" s="29"/>
      <c r="AM17" s="29">
        <v>0</v>
      </c>
    </row>
    <row r="18" spans="1:39" ht="18.75" x14ac:dyDescent="0.3">
      <c r="A18" s="41">
        <v>7</v>
      </c>
      <c r="B18" s="46" t="s">
        <v>44</v>
      </c>
      <c r="C18" s="22">
        <v>14084</v>
      </c>
      <c r="D18" s="22">
        <v>7269</v>
      </c>
      <c r="E18" s="22">
        <v>3190</v>
      </c>
      <c r="F18" s="22">
        <v>0</v>
      </c>
      <c r="G18" s="22">
        <v>11763</v>
      </c>
      <c r="H18" s="22">
        <v>10475</v>
      </c>
      <c r="I18" s="22">
        <v>31446</v>
      </c>
      <c r="J18" s="22">
        <v>5133</v>
      </c>
      <c r="K18" s="22">
        <v>51330</v>
      </c>
      <c r="L18" s="22">
        <v>0</v>
      </c>
      <c r="M18" s="22">
        <v>1009</v>
      </c>
      <c r="N18" s="22">
        <v>51343</v>
      </c>
      <c r="O18" s="22">
        <v>67748</v>
      </c>
      <c r="P18" s="22">
        <v>2825</v>
      </c>
      <c r="Q18" s="23">
        <v>0</v>
      </c>
      <c r="R18" s="22">
        <v>6790</v>
      </c>
      <c r="S18" s="23">
        <v>293152</v>
      </c>
      <c r="T18" s="22">
        <v>18356</v>
      </c>
      <c r="U18" s="22">
        <v>7576</v>
      </c>
      <c r="V18" s="22">
        <v>0</v>
      </c>
      <c r="W18" s="22">
        <v>52177</v>
      </c>
      <c r="X18" s="22">
        <v>41834</v>
      </c>
      <c r="Y18" s="22">
        <v>11647</v>
      </c>
      <c r="Z18" s="22">
        <v>910</v>
      </c>
      <c r="AA18" s="22">
        <v>3655</v>
      </c>
      <c r="AB18" s="24">
        <v>19571</v>
      </c>
      <c r="AC18" s="24">
        <v>1615</v>
      </c>
      <c r="AD18" s="25">
        <v>714898</v>
      </c>
      <c r="AE18" s="24">
        <v>0</v>
      </c>
      <c r="AF18" s="26"/>
      <c r="AG18" s="24">
        <v>0</v>
      </c>
      <c r="AH18" s="24">
        <v>0</v>
      </c>
      <c r="AI18" s="27">
        <v>714898</v>
      </c>
      <c r="AJ18" s="28">
        <v>0</v>
      </c>
      <c r="AK18" s="29">
        <v>91078</v>
      </c>
      <c r="AL18" s="29">
        <v>4914</v>
      </c>
      <c r="AM18" s="29">
        <v>21483</v>
      </c>
    </row>
    <row r="19" spans="1:39" ht="18" customHeight="1" x14ac:dyDescent="0.3">
      <c r="A19" s="41">
        <v>8</v>
      </c>
      <c r="B19" s="47" t="s">
        <v>45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3">
        <v>0</v>
      </c>
      <c r="R19" s="22">
        <v>0</v>
      </c>
      <c r="S19" s="23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4">
        <v>0</v>
      </c>
      <c r="AC19" s="24">
        <v>0</v>
      </c>
      <c r="AD19" s="25">
        <v>0</v>
      </c>
      <c r="AE19" s="24">
        <v>0</v>
      </c>
      <c r="AF19" s="26"/>
      <c r="AG19" s="24">
        <v>0</v>
      </c>
      <c r="AH19" s="24">
        <v>0</v>
      </c>
      <c r="AI19" s="27">
        <v>0</v>
      </c>
      <c r="AJ19" s="28">
        <v>0</v>
      </c>
      <c r="AK19" s="29">
        <v>0</v>
      </c>
      <c r="AL19" s="29"/>
      <c r="AM19" s="29">
        <v>0</v>
      </c>
    </row>
    <row r="20" spans="1:39" ht="18.75" x14ac:dyDescent="0.3">
      <c r="A20" s="41">
        <v>9</v>
      </c>
      <c r="B20" s="46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3">
        <v>0</v>
      </c>
      <c r="R20" s="22">
        <v>0</v>
      </c>
      <c r="S20" s="23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4">
        <v>0</v>
      </c>
      <c r="AC20" s="24">
        <v>0</v>
      </c>
      <c r="AD20" s="25">
        <v>0</v>
      </c>
      <c r="AE20" s="24">
        <v>0</v>
      </c>
      <c r="AF20" s="26"/>
      <c r="AG20" s="24">
        <v>0</v>
      </c>
      <c r="AH20" s="24">
        <v>0</v>
      </c>
      <c r="AI20" s="27">
        <v>0</v>
      </c>
      <c r="AJ20" s="28">
        <v>0</v>
      </c>
      <c r="AK20" s="29">
        <v>0</v>
      </c>
      <c r="AL20" s="29"/>
      <c r="AM20" s="29">
        <v>0</v>
      </c>
    </row>
    <row r="21" spans="1:39" ht="37.5" x14ac:dyDescent="0.3">
      <c r="A21" s="41">
        <v>10</v>
      </c>
      <c r="B21" s="46" t="s">
        <v>47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3">
        <v>0</v>
      </c>
      <c r="R21" s="22">
        <v>0</v>
      </c>
      <c r="S21" s="23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4">
        <v>0</v>
      </c>
      <c r="AC21" s="24">
        <v>0</v>
      </c>
      <c r="AD21" s="25">
        <v>0</v>
      </c>
      <c r="AE21" s="24">
        <v>25881</v>
      </c>
      <c r="AF21" s="26"/>
      <c r="AG21" s="24">
        <v>0</v>
      </c>
      <c r="AH21" s="24">
        <v>0</v>
      </c>
      <c r="AI21" s="27">
        <v>25881</v>
      </c>
      <c r="AJ21" s="28">
        <v>0</v>
      </c>
      <c r="AK21" s="29">
        <v>0</v>
      </c>
      <c r="AL21" s="29"/>
      <c r="AM21" s="29">
        <v>0</v>
      </c>
    </row>
    <row r="22" spans="1:39" ht="18.75" x14ac:dyDescent="0.3">
      <c r="A22" s="41">
        <v>11</v>
      </c>
      <c r="B22" s="46" t="s">
        <v>48</v>
      </c>
      <c r="C22" s="22">
        <v>76954</v>
      </c>
      <c r="D22" s="22">
        <v>0</v>
      </c>
      <c r="E22" s="22">
        <v>0</v>
      </c>
      <c r="F22" s="22">
        <v>0</v>
      </c>
      <c r="G22" s="22">
        <v>1226</v>
      </c>
      <c r="H22" s="22">
        <v>0</v>
      </c>
      <c r="I22" s="22">
        <v>1091</v>
      </c>
      <c r="J22" s="22">
        <v>0</v>
      </c>
      <c r="K22" s="22">
        <v>338</v>
      </c>
      <c r="L22" s="22">
        <v>0</v>
      </c>
      <c r="M22" s="22">
        <v>0</v>
      </c>
      <c r="N22" s="22">
        <v>0</v>
      </c>
      <c r="O22" s="22">
        <v>4381</v>
      </c>
      <c r="P22" s="22">
        <v>0</v>
      </c>
      <c r="Q22" s="23">
        <v>0</v>
      </c>
      <c r="R22" s="22">
        <v>0</v>
      </c>
      <c r="S22" s="23">
        <v>0</v>
      </c>
      <c r="T22" s="22">
        <v>0</v>
      </c>
      <c r="U22" s="22">
        <v>0</v>
      </c>
      <c r="V22" s="22">
        <v>0</v>
      </c>
      <c r="W22" s="22">
        <v>0</v>
      </c>
      <c r="X22" s="22">
        <v>670</v>
      </c>
      <c r="Y22" s="22">
        <v>0</v>
      </c>
      <c r="Z22" s="22">
        <v>0</v>
      </c>
      <c r="AA22" s="22">
        <v>0</v>
      </c>
      <c r="AB22" s="24">
        <v>0</v>
      </c>
      <c r="AC22" s="24">
        <v>0</v>
      </c>
      <c r="AD22" s="25">
        <v>84660</v>
      </c>
      <c r="AE22" s="24">
        <v>0</v>
      </c>
      <c r="AF22" s="26"/>
      <c r="AG22" s="24">
        <v>0</v>
      </c>
      <c r="AH22" s="24">
        <v>0</v>
      </c>
      <c r="AI22" s="27">
        <v>84660</v>
      </c>
      <c r="AJ22" s="28">
        <v>0</v>
      </c>
      <c r="AK22" s="29">
        <v>342</v>
      </c>
      <c r="AL22" s="29"/>
      <c r="AM22" s="29">
        <v>0</v>
      </c>
    </row>
    <row r="23" spans="1:39" ht="18.75" x14ac:dyDescent="0.3">
      <c r="A23" s="41">
        <v>12</v>
      </c>
      <c r="B23" s="43" t="s">
        <v>49</v>
      </c>
      <c r="C23" s="22">
        <v>24884</v>
      </c>
      <c r="D23" s="22">
        <v>855</v>
      </c>
      <c r="E23" s="22">
        <v>1825</v>
      </c>
      <c r="F23" s="22">
        <v>0</v>
      </c>
      <c r="G23" s="22">
        <v>11182</v>
      </c>
      <c r="H23" s="22">
        <v>1920</v>
      </c>
      <c r="I23" s="22">
        <v>353</v>
      </c>
      <c r="J23" s="22">
        <v>0</v>
      </c>
      <c r="K23" s="22">
        <v>16480</v>
      </c>
      <c r="L23" s="22">
        <v>0</v>
      </c>
      <c r="M23" s="22">
        <v>1290</v>
      </c>
      <c r="N23" s="22">
        <v>36693</v>
      </c>
      <c r="O23" s="22">
        <v>23880</v>
      </c>
      <c r="P23" s="22">
        <v>0</v>
      </c>
      <c r="Q23" s="23">
        <v>315979</v>
      </c>
      <c r="R23" s="22">
        <v>4609</v>
      </c>
      <c r="S23" s="23">
        <v>0</v>
      </c>
      <c r="T23" s="22">
        <v>28889</v>
      </c>
      <c r="U23" s="22">
        <v>0</v>
      </c>
      <c r="V23" s="22">
        <v>6067</v>
      </c>
      <c r="W23" s="22">
        <v>28062</v>
      </c>
      <c r="X23" s="22">
        <v>9221</v>
      </c>
      <c r="Y23" s="22">
        <v>0</v>
      </c>
      <c r="Z23" s="22">
        <v>0</v>
      </c>
      <c r="AA23" s="22">
        <v>0</v>
      </c>
      <c r="AB23" s="24">
        <v>9000</v>
      </c>
      <c r="AC23" s="24">
        <v>500</v>
      </c>
      <c r="AD23" s="25">
        <v>521689</v>
      </c>
      <c r="AE23" s="24">
        <v>0</v>
      </c>
      <c r="AF23" s="26"/>
      <c r="AG23" s="24">
        <v>0</v>
      </c>
      <c r="AH23" s="24">
        <v>0</v>
      </c>
      <c r="AI23" s="27">
        <v>521689</v>
      </c>
      <c r="AJ23" s="28">
        <v>0</v>
      </c>
      <c r="AK23" s="29">
        <v>25796</v>
      </c>
      <c r="AL23" s="29"/>
      <c r="AM23" s="29">
        <v>0</v>
      </c>
    </row>
    <row r="24" spans="1:39" ht="31.5" x14ac:dyDescent="0.2">
      <c r="A24" s="44"/>
      <c r="B24" s="48" t="s">
        <v>50</v>
      </c>
      <c r="C24" s="32">
        <v>115922</v>
      </c>
      <c r="D24" s="32">
        <v>8124</v>
      </c>
      <c r="E24" s="32">
        <v>5015</v>
      </c>
      <c r="F24" s="32">
        <v>0</v>
      </c>
      <c r="G24" s="32">
        <v>24171</v>
      </c>
      <c r="H24" s="32">
        <v>12395</v>
      </c>
      <c r="I24" s="32">
        <v>32890</v>
      </c>
      <c r="J24" s="32">
        <v>5133</v>
      </c>
      <c r="K24" s="32">
        <v>68148</v>
      </c>
      <c r="L24" s="32">
        <v>0</v>
      </c>
      <c r="M24" s="32">
        <v>2299</v>
      </c>
      <c r="N24" s="32">
        <v>88036</v>
      </c>
      <c r="O24" s="32">
        <v>96009</v>
      </c>
      <c r="P24" s="32">
        <v>2825</v>
      </c>
      <c r="Q24" s="32">
        <v>315979</v>
      </c>
      <c r="R24" s="32">
        <v>11399</v>
      </c>
      <c r="S24" s="32">
        <v>293152</v>
      </c>
      <c r="T24" s="32">
        <v>47245</v>
      </c>
      <c r="U24" s="32">
        <v>7576</v>
      </c>
      <c r="V24" s="32">
        <v>6067</v>
      </c>
      <c r="W24" s="32">
        <v>80239</v>
      </c>
      <c r="X24" s="32">
        <v>51725</v>
      </c>
      <c r="Y24" s="32">
        <v>11647</v>
      </c>
      <c r="Z24" s="32">
        <v>910</v>
      </c>
      <c r="AA24" s="32">
        <v>3655</v>
      </c>
      <c r="AB24" s="32">
        <v>28571</v>
      </c>
      <c r="AC24" s="32">
        <v>2115</v>
      </c>
      <c r="AD24" s="32">
        <v>1321247</v>
      </c>
      <c r="AE24" s="32">
        <v>25881</v>
      </c>
      <c r="AF24" s="32">
        <v>0</v>
      </c>
      <c r="AG24" s="32">
        <v>0</v>
      </c>
      <c r="AH24" s="32">
        <v>0</v>
      </c>
      <c r="AI24" s="32">
        <v>1347128</v>
      </c>
      <c r="AJ24" s="28">
        <v>0</v>
      </c>
      <c r="AK24" s="33">
        <v>117216</v>
      </c>
      <c r="AL24" s="33"/>
      <c r="AM24" s="33">
        <v>21483</v>
      </c>
    </row>
    <row r="25" spans="1:39" ht="37.5" x14ac:dyDescent="0.3">
      <c r="A25" s="49">
        <v>13</v>
      </c>
      <c r="B25" s="50" t="s">
        <v>51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3">
        <v>0</v>
      </c>
      <c r="R25" s="22">
        <v>0</v>
      </c>
      <c r="S25" s="23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4">
        <v>0</v>
      </c>
      <c r="AC25" s="24">
        <v>0</v>
      </c>
      <c r="AD25" s="25">
        <v>0</v>
      </c>
      <c r="AE25" s="24">
        <v>6986</v>
      </c>
      <c r="AF25" s="26"/>
      <c r="AG25" s="24">
        <v>0</v>
      </c>
      <c r="AH25" s="24">
        <v>0</v>
      </c>
      <c r="AI25" s="27">
        <v>6986</v>
      </c>
      <c r="AJ25" s="28">
        <v>0</v>
      </c>
      <c r="AK25" s="29">
        <v>0</v>
      </c>
      <c r="AL25" s="29"/>
      <c r="AM25" s="29">
        <v>0</v>
      </c>
    </row>
    <row r="26" spans="1:39" ht="18.75" x14ac:dyDescent="0.3">
      <c r="A26" s="49">
        <v>14</v>
      </c>
      <c r="B26" s="50" t="s">
        <v>52</v>
      </c>
      <c r="C26" s="22">
        <v>10413</v>
      </c>
      <c r="D26" s="22">
        <v>5</v>
      </c>
      <c r="E26" s="22">
        <v>2</v>
      </c>
      <c r="F26" s="22">
        <v>0</v>
      </c>
      <c r="G26" s="22">
        <v>473</v>
      </c>
      <c r="H26" s="22">
        <v>54</v>
      </c>
      <c r="I26" s="22">
        <v>54</v>
      </c>
      <c r="J26" s="22">
        <v>0</v>
      </c>
      <c r="K26" s="22">
        <v>9100</v>
      </c>
      <c r="L26" s="22">
        <v>0</v>
      </c>
      <c r="M26" s="22">
        <v>3</v>
      </c>
      <c r="N26" s="22">
        <v>8499</v>
      </c>
      <c r="O26" s="22">
        <v>9436</v>
      </c>
      <c r="P26" s="22">
        <v>2</v>
      </c>
      <c r="Q26" s="23">
        <v>72911</v>
      </c>
      <c r="R26" s="22">
        <v>0</v>
      </c>
      <c r="S26" s="23">
        <v>0</v>
      </c>
      <c r="T26" s="22">
        <v>6825</v>
      </c>
      <c r="U26" s="22">
        <v>0</v>
      </c>
      <c r="V26" s="22">
        <v>3124</v>
      </c>
      <c r="W26" s="22">
        <v>8467</v>
      </c>
      <c r="X26" s="22">
        <v>2136</v>
      </c>
      <c r="Y26" s="22">
        <v>0</v>
      </c>
      <c r="Z26" s="22">
        <v>0</v>
      </c>
      <c r="AA26" s="22">
        <v>0</v>
      </c>
      <c r="AB26" s="24">
        <v>11770</v>
      </c>
      <c r="AC26" s="24">
        <v>335</v>
      </c>
      <c r="AD26" s="25">
        <v>143609</v>
      </c>
      <c r="AE26" s="24">
        <v>0</v>
      </c>
      <c r="AF26" s="26"/>
      <c r="AG26" s="24">
        <v>0</v>
      </c>
      <c r="AH26" s="24">
        <v>0</v>
      </c>
      <c r="AI26" s="27">
        <v>143609</v>
      </c>
      <c r="AJ26" s="28">
        <v>0</v>
      </c>
      <c r="AK26" s="29">
        <v>9131</v>
      </c>
      <c r="AL26" s="29"/>
      <c r="AM26" s="29">
        <v>0</v>
      </c>
    </row>
    <row r="27" spans="1:39" ht="18.75" x14ac:dyDescent="0.3">
      <c r="A27" s="49">
        <v>15</v>
      </c>
      <c r="B27" s="43" t="s">
        <v>53</v>
      </c>
      <c r="C27" s="22">
        <v>7507</v>
      </c>
      <c r="D27" s="22">
        <v>0</v>
      </c>
      <c r="E27" s="22">
        <v>1715</v>
      </c>
      <c r="F27" s="22">
        <v>0</v>
      </c>
      <c r="G27" s="22">
        <v>0</v>
      </c>
      <c r="H27" s="22">
        <v>3486</v>
      </c>
      <c r="I27" s="22">
        <v>1639</v>
      </c>
      <c r="J27" s="22">
        <v>0</v>
      </c>
      <c r="K27" s="22">
        <v>7405</v>
      </c>
      <c r="L27" s="22">
        <v>1735</v>
      </c>
      <c r="M27" s="22">
        <v>0</v>
      </c>
      <c r="N27" s="22">
        <v>7046</v>
      </c>
      <c r="O27" s="22">
        <v>11276</v>
      </c>
      <c r="P27" s="22">
        <v>0</v>
      </c>
      <c r="Q27" s="23">
        <v>8979</v>
      </c>
      <c r="R27" s="22">
        <v>0</v>
      </c>
      <c r="S27" s="23">
        <v>111057</v>
      </c>
      <c r="T27" s="22">
        <v>6893</v>
      </c>
      <c r="U27" s="22">
        <v>4448</v>
      </c>
      <c r="V27" s="22">
        <v>0</v>
      </c>
      <c r="W27" s="22">
        <v>10274</v>
      </c>
      <c r="X27" s="22">
        <v>4359</v>
      </c>
      <c r="Y27" s="22">
        <v>1720</v>
      </c>
      <c r="Z27" s="22">
        <v>0</v>
      </c>
      <c r="AA27" s="22">
        <v>0</v>
      </c>
      <c r="AB27" s="22">
        <v>0</v>
      </c>
      <c r="AC27" s="22">
        <v>0</v>
      </c>
      <c r="AD27" s="25">
        <v>189539</v>
      </c>
      <c r="AE27" s="24">
        <v>985</v>
      </c>
      <c r="AF27" s="26"/>
      <c r="AG27" s="24">
        <v>20784</v>
      </c>
      <c r="AH27" s="24">
        <v>0</v>
      </c>
      <c r="AI27" s="27">
        <v>211308</v>
      </c>
      <c r="AJ27" s="28">
        <v>0</v>
      </c>
      <c r="AK27" s="29">
        <v>11390</v>
      </c>
      <c r="AL27" s="29">
        <v>615</v>
      </c>
      <c r="AM27" s="31">
        <v>5938</v>
      </c>
    </row>
    <row r="28" spans="1:39" ht="31.5" x14ac:dyDescent="0.2">
      <c r="A28" s="44"/>
      <c r="B28" s="48" t="s">
        <v>54</v>
      </c>
      <c r="C28" s="32">
        <v>17920</v>
      </c>
      <c r="D28" s="32">
        <v>5</v>
      </c>
      <c r="E28" s="32">
        <v>1717</v>
      </c>
      <c r="F28" s="32">
        <v>0</v>
      </c>
      <c r="G28" s="32">
        <v>473</v>
      </c>
      <c r="H28" s="32">
        <v>3540</v>
      </c>
      <c r="I28" s="32">
        <v>1693</v>
      </c>
      <c r="J28" s="32">
        <v>0</v>
      </c>
      <c r="K28" s="32">
        <v>16505</v>
      </c>
      <c r="L28" s="32">
        <v>1735</v>
      </c>
      <c r="M28" s="32">
        <v>3</v>
      </c>
      <c r="N28" s="32">
        <v>15545</v>
      </c>
      <c r="O28" s="32">
        <v>20712</v>
      </c>
      <c r="P28" s="32">
        <v>2</v>
      </c>
      <c r="Q28" s="32">
        <v>81890</v>
      </c>
      <c r="R28" s="32">
        <v>0</v>
      </c>
      <c r="S28" s="32">
        <v>111057</v>
      </c>
      <c r="T28" s="32">
        <v>13718</v>
      </c>
      <c r="U28" s="32">
        <v>4448</v>
      </c>
      <c r="V28" s="32">
        <v>3124</v>
      </c>
      <c r="W28" s="32">
        <v>18741</v>
      </c>
      <c r="X28" s="32">
        <v>6495</v>
      </c>
      <c r="Y28" s="32">
        <v>1720</v>
      </c>
      <c r="Z28" s="32">
        <v>0</v>
      </c>
      <c r="AA28" s="32">
        <v>0</v>
      </c>
      <c r="AB28" s="32">
        <v>11770</v>
      </c>
      <c r="AC28" s="32">
        <v>335</v>
      </c>
      <c r="AD28" s="32">
        <v>333148</v>
      </c>
      <c r="AE28" s="32">
        <v>7971</v>
      </c>
      <c r="AF28" s="32">
        <v>0</v>
      </c>
      <c r="AG28" s="32">
        <v>20784</v>
      </c>
      <c r="AH28" s="32">
        <v>0</v>
      </c>
      <c r="AI28" s="32">
        <v>361903</v>
      </c>
      <c r="AJ28" s="28">
        <v>0</v>
      </c>
      <c r="AK28" s="33">
        <v>20521</v>
      </c>
      <c r="AL28" s="33"/>
      <c r="AM28" s="33">
        <v>5938</v>
      </c>
    </row>
    <row r="29" spans="1:39" ht="18.75" x14ac:dyDescent="0.3">
      <c r="A29" s="49">
        <v>16</v>
      </c>
      <c r="B29" s="47" t="s">
        <v>55</v>
      </c>
      <c r="C29" s="22">
        <v>34</v>
      </c>
      <c r="D29" s="22">
        <v>0</v>
      </c>
      <c r="E29" s="22">
        <v>0</v>
      </c>
      <c r="F29" s="22">
        <v>0</v>
      </c>
      <c r="G29" s="22">
        <v>1484</v>
      </c>
      <c r="H29" s="22">
        <v>1021</v>
      </c>
      <c r="I29" s="22">
        <v>205</v>
      </c>
      <c r="J29" s="22">
        <v>0</v>
      </c>
      <c r="K29" s="22">
        <v>40</v>
      </c>
      <c r="L29" s="22">
        <v>0</v>
      </c>
      <c r="M29" s="22">
        <v>0</v>
      </c>
      <c r="N29" s="22">
        <v>284</v>
      </c>
      <c r="O29" s="22">
        <v>194</v>
      </c>
      <c r="P29" s="22">
        <v>0</v>
      </c>
      <c r="Q29" s="23">
        <v>5340</v>
      </c>
      <c r="R29" s="22">
        <v>0</v>
      </c>
      <c r="S29" s="23">
        <v>20974</v>
      </c>
      <c r="T29" s="22">
        <v>1424</v>
      </c>
      <c r="U29" s="22">
        <v>0</v>
      </c>
      <c r="V29" s="22">
        <v>665</v>
      </c>
      <c r="W29" s="22">
        <v>2908</v>
      </c>
      <c r="X29" s="22">
        <v>644</v>
      </c>
      <c r="Y29" s="22">
        <v>323</v>
      </c>
      <c r="Z29" s="22">
        <v>0</v>
      </c>
      <c r="AA29" s="22">
        <v>0</v>
      </c>
      <c r="AB29" s="22">
        <v>0</v>
      </c>
      <c r="AC29" s="22">
        <v>0</v>
      </c>
      <c r="AD29" s="25">
        <v>35540</v>
      </c>
      <c r="AE29" s="24">
        <v>5562</v>
      </c>
      <c r="AF29" s="26"/>
      <c r="AG29" s="24">
        <v>4596</v>
      </c>
      <c r="AH29" s="24">
        <v>0</v>
      </c>
      <c r="AI29" s="27">
        <v>45698</v>
      </c>
      <c r="AJ29" s="28">
        <v>0</v>
      </c>
      <c r="AK29" s="29">
        <v>1370</v>
      </c>
      <c r="AL29" s="29">
        <v>74</v>
      </c>
      <c r="AM29" s="31">
        <v>1116</v>
      </c>
    </row>
    <row r="30" spans="1:39" ht="18.75" x14ac:dyDescent="0.3">
      <c r="A30" s="49">
        <v>17</v>
      </c>
      <c r="B30" s="47" t="s">
        <v>56</v>
      </c>
      <c r="C30" s="22">
        <v>11230</v>
      </c>
      <c r="D30" s="22">
        <v>0</v>
      </c>
      <c r="E30" s="22">
        <v>0</v>
      </c>
      <c r="F30" s="22">
        <v>0</v>
      </c>
      <c r="G30" s="22">
        <v>1497</v>
      </c>
      <c r="H30" s="22">
        <v>1594</v>
      </c>
      <c r="I30" s="22">
        <v>2677</v>
      </c>
      <c r="J30" s="22">
        <v>0</v>
      </c>
      <c r="K30" s="22">
        <v>1730</v>
      </c>
      <c r="L30" s="22">
        <v>0</v>
      </c>
      <c r="M30" s="22">
        <v>0</v>
      </c>
      <c r="N30" s="22">
        <v>675</v>
      </c>
      <c r="O30" s="22">
        <v>649</v>
      </c>
      <c r="P30" s="22">
        <v>0</v>
      </c>
      <c r="Q30" s="23">
        <v>4714</v>
      </c>
      <c r="R30" s="22">
        <v>0</v>
      </c>
      <c r="S30" s="23">
        <v>24157</v>
      </c>
      <c r="T30" s="22">
        <v>516</v>
      </c>
      <c r="U30" s="22">
        <v>1281</v>
      </c>
      <c r="V30" s="22">
        <v>0</v>
      </c>
      <c r="W30" s="22">
        <v>4308</v>
      </c>
      <c r="X30" s="22">
        <v>0</v>
      </c>
      <c r="Y30" s="22">
        <v>906</v>
      </c>
      <c r="Z30" s="22">
        <v>0</v>
      </c>
      <c r="AA30" s="22">
        <v>0</v>
      </c>
      <c r="AB30" s="22">
        <v>0</v>
      </c>
      <c r="AC30" s="22">
        <v>0</v>
      </c>
      <c r="AD30" s="25">
        <v>55934</v>
      </c>
      <c r="AE30" s="24">
        <v>0</v>
      </c>
      <c r="AF30" s="26"/>
      <c r="AG30" s="24">
        <v>5000</v>
      </c>
      <c r="AH30" s="24">
        <v>0</v>
      </c>
      <c r="AI30" s="27">
        <v>60934</v>
      </c>
      <c r="AJ30" s="28">
        <v>0</v>
      </c>
      <c r="AK30" s="29">
        <v>1835</v>
      </c>
      <c r="AL30" s="29">
        <v>99</v>
      </c>
      <c r="AM30" s="31">
        <v>2282</v>
      </c>
    </row>
    <row r="31" spans="1:39" ht="18.75" x14ac:dyDescent="0.3">
      <c r="A31" s="49">
        <v>18</v>
      </c>
      <c r="B31" s="47" t="s">
        <v>57</v>
      </c>
      <c r="C31" s="22">
        <v>1080</v>
      </c>
      <c r="D31" s="22">
        <v>0</v>
      </c>
      <c r="E31" s="22">
        <v>0</v>
      </c>
      <c r="F31" s="22">
        <v>0</v>
      </c>
      <c r="G31" s="22">
        <v>721</v>
      </c>
      <c r="H31" s="22">
        <v>1181</v>
      </c>
      <c r="I31" s="22">
        <v>759</v>
      </c>
      <c r="J31" s="22">
        <v>0</v>
      </c>
      <c r="K31" s="22">
        <v>707</v>
      </c>
      <c r="L31" s="22">
        <v>0</v>
      </c>
      <c r="M31" s="22">
        <v>0</v>
      </c>
      <c r="N31" s="22">
        <v>526</v>
      </c>
      <c r="O31" s="22">
        <v>1604</v>
      </c>
      <c r="P31" s="22">
        <v>0</v>
      </c>
      <c r="Q31" s="23">
        <v>22771</v>
      </c>
      <c r="R31" s="22">
        <v>0</v>
      </c>
      <c r="S31" s="23">
        <v>31324</v>
      </c>
      <c r="T31" s="22">
        <v>594</v>
      </c>
      <c r="U31" s="22">
        <v>3034</v>
      </c>
      <c r="V31" s="22">
        <v>0</v>
      </c>
      <c r="W31" s="22">
        <v>2720</v>
      </c>
      <c r="X31" s="22">
        <v>309</v>
      </c>
      <c r="Y31" s="22">
        <v>188</v>
      </c>
      <c r="Z31" s="22">
        <v>0</v>
      </c>
      <c r="AA31" s="22">
        <v>0</v>
      </c>
      <c r="AB31" s="22">
        <v>0</v>
      </c>
      <c r="AC31" s="22">
        <v>0</v>
      </c>
      <c r="AD31" s="25">
        <v>67518</v>
      </c>
      <c r="AE31" s="24">
        <v>6212</v>
      </c>
      <c r="AF31" s="26"/>
      <c r="AG31" s="24">
        <v>6104</v>
      </c>
      <c r="AH31" s="24">
        <v>0</v>
      </c>
      <c r="AI31" s="27">
        <v>79834</v>
      </c>
      <c r="AJ31" s="28">
        <v>0</v>
      </c>
      <c r="AK31" s="29">
        <v>1793</v>
      </c>
      <c r="AL31" s="29">
        <v>97</v>
      </c>
      <c r="AM31" s="31">
        <v>1081</v>
      </c>
    </row>
    <row r="32" spans="1:39" ht="18.75" x14ac:dyDescent="0.3">
      <c r="A32" s="49">
        <v>19</v>
      </c>
      <c r="B32" s="47" t="s">
        <v>58</v>
      </c>
      <c r="C32" s="22">
        <v>1106</v>
      </c>
      <c r="D32" s="22">
        <v>0</v>
      </c>
      <c r="E32" s="22">
        <v>0</v>
      </c>
      <c r="F32" s="22">
        <v>0</v>
      </c>
      <c r="G32" s="22">
        <v>338</v>
      </c>
      <c r="H32" s="22">
        <v>1484</v>
      </c>
      <c r="I32" s="22">
        <v>261</v>
      </c>
      <c r="J32" s="22">
        <v>0</v>
      </c>
      <c r="K32" s="22">
        <v>633</v>
      </c>
      <c r="L32" s="22">
        <v>0</v>
      </c>
      <c r="M32" s="22">
        <v>0</v>
      </c>
      <c r="N32" s="22">
        <v>735</v>
      </c>
      <c r="O32" s="22">
        <v>1385</v>
      </c>
      <c r="P32" s="22">
        <v>0</v>
      </c>
      <c r="Q32" s="23">
        <v>15660</v>
      </c>
      <c r="R32" s="22">
        <v>0</v>
      </c>
      <c r="S32" s="23">
        <v>42873</v>
      </c>
      <c r="T32" s="22">
        <v>3215</v>
      </c>
      <c r="U32" s="22">
        <v>1780</v>
      </c>
      <c r="V32" s="22">
        <v>1484</v>
      </c>
      <c r="W32" s="22">
        <v>3862</v>
      </c>
      <c r="X32" s="22">
        <v>602</v>
      </c>
      <c r="Y32" s="22">
        <v>244</v>
      </c>
      <c r="Z32" s="22">
        <v>0</v>
      </c>
      <c r="AA32" s="22">
        <v>0</v>
      </c>
      <c r="AB32" s="22">
        <v>0</v>
      </c>
      <c r="AC32" s="22">
        <v>0</v>
      </c>
      <c r="AD32" s="25">
        <v>75662</v>
      </c>
      <c r="AE32" s="24">
        <v>0</v>
      </c>
      <c r="AF32" s="26"/>
      <c r="AG32" s="24">
        <v>6350</v>
      </c>
      <c r="AH32" s="24">
        <v>0</v>
      </c>
      <c r="AI32" s="27">
        <v>82012</v>
      </c>
      <c r="AJ32" s="28">
        <v>0</v>
      </c>
      <c r="AK32" s="29">
        <v>1985</v>
      </c>
      <c r="AL32" s="29">
        <v>107</v>
      </c>
      <c r="AM32" s="31">
        <v>1790</v>
      </c>
    </row>
    <row r="33" spans="1:39" ht="18.75" x14ac:dyDescent="0.3">
      <c r="A33" s="49">
        <v>20</v>
      </c>
      <c r="B33" s="47" t="s">
        <v>59</v>
      </c>
      <c r="C33" s="22">
        <v>2222</v>
      </c>
      <c r="D33" s="22">
        <v>0</v>
      </c>
      <c r="E33" s="22">
        <v>0</v>
      </c>
      <c r="F33" s="22">
        <v>0</v>
      </c>
      <c r="G33" s="22">
        <v>1070</v>
      </c>
      <c r="H33" s="22">
        <v>1014</v>
      </c>
      <c r="I33" s="22">
        <v>235</v>
      </c>
      <c r="J33" s="22">
        <v>0</v>
      </c>
      <c r="K33" s="22">
        <v>1957</v>
      </c>
      <c r="L33" s="22">
        <v>0</v>
      </c>
      <c r="M33" s="22">
        <v>0</v>
      </c>
      <c r="N33" s="22">
        <v>673</v>
      </c>
      <c r="O33" s="22">
        <v>257</v>
      </c>
      <c r="P33" s="22">
        <v>0</v>
      </c>
      <c r="Q33" s="23">
        <v>6796</v>
      </c>
      <c r="R33" s="22">
        <v>0</v>
      </c>
      <c r="S33" s="23">
        <v>14184</v>
      </c>
      <c r="T33" s="22">
        <v>910</v>
      </c>
      <c r="U33" s="22">
        <v>831</v>
      </c>
      <c r="V33" s="22">
        <v>445</v>
      </c>
      <c r="W33" s="22">
        <v>930</v>
      </c>
      <c r="X33" s="22">
        <v>508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5">
        <v>32032</v>
      </c>
      <c r="AE33" s="24">
        <v>3710</v>
      </c>
      <c r="AF33" s="26"/>
      <c r="AG33" s="24">
        <v>12420</v>
      </c>
      <c r="AH33" s="24">
        <v>0</v>
      </c>
      <c r="AI33" s="27">
        <v>48162</v>
      </c>
      <c r="AJ33" s="28">
        <v>0</v>
      </c>
      <c r="AK33" s="29">
        <v>2724</v>
      </c>
      <c r="AL33" s="29"/>
      <c r="AM33" s="29">
        <v>0</v>
      </c>
    </row>
    <row r="34" spans="1:39" ht="18.75" x14ac:dyDescent="0.3">
      <c r="A34" s="49">
        <v>21</v>
      </c>
      <c r="B34" s="47" t="s">
        <v>60</v>
      </c>
      <c r="C34" s="22">
        <v>200</v>
      </c>
      <c r="D34" s="22">
        <v>0</v>
      </c>
      <c r="E34" s="22">
        <v>0</v>
      </c>
      <c r="F34" s="22">
        <v>0</v>
      </c>
      <c r="G34" s="22">
        <v>395</v>
      </c>
      <c r="H34" s="22">
        <v>0</v>
      </c>
      <c r="I34" s="22">
        <v>36</v>
      </c>
      <c r="J34" s="22">
        <v>0</v>
      </c>
      <c r="K34" s="22">
        <v>141</v>
      </c>
      <c r="L34" s="22">
        <v>0</v>
      </c>
      <c r="M34" s="22">
        <v>0</v>
      </c>
      <c r="N34" s="22">
        <v>381</v>
      </c>
      <c r="O34" s="22">
        <v>275</v>
      </c>
      <c r="P34" s="22">
        <v>0</v>
      </c>
      <c r="Q34" s="23">
        <v>7500</v>
      </c>
      <c r="R34" s="22">
        <v>0</v>
      </c>
      <c r="S34" s="23">
        <v>8177</v>
      </c>
      <c r="T34" s="22">
        <v>629</v>
      </c>
      <c r="U34" s="22">
        <v>286</v>
      </c>
      <c r="V34" s="22">
        <v>0</v>
      </c>
      <c r="W34" s="22">
        <v>855</v>
      </c>
      <c r="X34" s="22">
        <v>212</v>
      </c>
      <c r="Y34" s="22">
        <v>163</v>
      </c>
      <c r="Z34" s="22">
        <v>0</v>
      </c>
      <c r="AA34" s="22">
        <v>0</v>
      </c>
      <c r="AB34" s="22">
        <v>0</v>
      </c>
      <c r="AC34" s="22">
        <v>0</v>
      </c>
      <c r="AD34" s="25">
        <v>19250</v>
      </c>
      <c r="AE34" s="24">
        <v>423</v>
      </c>
      <c r="AF34" s="26"/>
      <c r="AG34" s="24">
        <v>16500</v>
      </c>
      <c r="AH34" s="24">
        <v>0</v>
      </c>
      <c r="AI34" s="27">
        <v>36173</v>
      </c>
      <c r="AJ34" s="28">
        <v>0</v>
      </c>
      <c r="AK34" s="29">
        <v>789</v>
      </c>
      <c r="AL34" s="29">
        <v>43</v>
      </c>
      <c r="AM34" s="31">
        <v>658</v>
      </c>
    </row>
    <row r="35" spans="1:39" ht="18.75" x14ac:dyDescent="0.3">
      <c r="A35" s="49">
        <v>22</v>
      </c>
      <c r="B35" s="47" t="s">
        <v>61</v>
      </c>
      <c r="C35" s="22">
        <v>3814</v>
      </c>
      <c r="D35" s="22">
        <v>0</v>
      </c>
      <c r="E35" s="22">
        <v>0</v>
      </c>
      <c r="F35" s="22">
        <v>0</v>
      </c>
      <c r="G35" s="22">
        <v>2262</v>
      </c>
      <c r="H35" s="22">
        <v>959</v>
      </c>
      <c r="I35" s="22">
        <v>0</v>
      </c>
      <c r="J35" s="22">
        <v>0</v>
      </c>
      <c r="K35" s="22">
        <v>7117</v>
      </c>
      <c r="L35" s="22">
        <v>0</v>
      </c>
      <c r="M35" s="22">
        <v>0</v>
      </c>
      <c r="N35" s="22">
        <v>2523</v>
      </c>
      <c r="O35" s="22">
        <v>0</v>
      </c>
      <c r="P35" s="22">
        <v>0</v>
      </c>
      <c r="Q35" s="23">
        <v>38068</v>
      </c>
      <c r="R35" s="22">
        <v>0</v>
      </c>
      <c r="S35" s="23">
        <v>42266</v>
      </c>
      <c r="T35" s="22">
        <v>7377</v>
      </c>
      <c r="U35" s="22">
        <v>2107</v>
      </c>
      <c r="V35" s="22">
        <v>1474</v>
      </c>
      <c r="W35" s="22">
        <v>7853</v>
      </c>
      <c r="X35" s="22">
        <v>2275</v>
      </c>
      <c r="Y35" s="22">
        <v>529</v>
      </c>
      <c r="Z35" s="22">
        <v>0</v>
      </c>
      <c r="AA35" s="22">
        <v>0</v>
      </c>
      <c r="AB35" s="22">
        <v>0</v>
      </c>
      <c r="AC35" s="22">
        <v>0</v>
      </c>
      <c r="AD35" s="25">
        <v>118624</v>
      </c>
      <c r="AE35" s="24">
        <v>0</v>
      </c>
      <c r="AF35" s="26"/>
      <c r="AG35" s="24">
        <v>16646</v>
      </c>
      <c r="AH35" s="24">
        <v>0</v>
      </c>
      <c r="AI35" s="27">
        <v>135270</v>
      </c>
      <c r="AJ35" s="28">
        <v>0</v>
      </c>
      <c r="AK35" s="29">
        <v>7550</v>
      </c>
      <c r="AL35" s="29">
        <v>407</v>
      </c>
      <c r="AM35" s="31">
        <v>983</v>
      </c>
    </row>
    <row r="36" spans="1:39" ht="18.75" x14ac:dyDescent="0.3">
      <c r="A36" s="49">
        <v>23</v>
      </c>
      <c r="B36" s="47" t="s">
        <v>62</v>
      </c>
      <c r="C36" s="22">
        <v>4678</v>
      </c>
      <c r="D36" s="22">
        <v>0</v>
      </c>
      <c r="E36" s="22">
        <v>0</v>
      </c>
      <c r="F36" s="22">
        <v>0</v>
      </c>
      <c r="G36" s="22">
        <v>1365</v>
      </c>
      <c r="H36" s="22">
        <v>116</v>
      </c>
      <c r="I36" s="22">
        <v>5</v>
      </c>
      <c r="J36" s="22">
        <v>0</v>
      </c>
      <c r="K36" s="22">
        <v>3237</v>
      </c>
      <c r="L36" s="22">
        <v>0</v>
      </c>
      <c r="M36" s="22">
        <v>0</v>
      </c>
      <c r="N36" s="22">
        <v>2932</v>
      </c>
      <c r="O36" s="22">
        <v>2888</v>
      </c>
      <c r="P36" s="22">
        <v>0</v>
      </c>
      <c r="Q36" s="23">
        <v>10077</v>
      </c>
      <c r="R36" s="22">
        <v>0</v>
      </c>
      <c r="S36" s="23">
        <v>27209</v>
      </c>
      <c r="T36" s="22">
        <v>0</v>
      </c>
      <c r="U36" s="22">
        <v>0</v>
      </c>
      <c r="V36" s="22">
        <v>0</v>
      </c>
      <c r="W36" s="22">
        <v>3946</v>
      </c>
      <c r="X36" s="22">
        <v>1279</v>
      </c>
      <c r="Y36" s="22">
        <v>487</v>
      </c>
      <c r="Z36" s="22">
        <v>0</v>
      </c>
      <c r="AA36" s="22">
        <v>0</v>
      </c>
      <c r="AB36" s="22">
        <v>0</v>
      </c>
      <c r="AC36" s="22">
        <v>0</v>
      </c>
      <c r="AD36" s="25">
        <v>58219</v>
      </c>
      <c r="AE36" s="24">
        <v>0</v>
      </c>
      <c r="AF36" s="26"/>
      <c r="AG36" s="24">
        <v>26902</v>
      </c>
      <c r="AH36" s="24">
        <v>0</v>
      </c>
      <c r="AI36" s="27">
        <v>85121</v>
      </c>
      <c r="AJ36" s="28">
        <v>0</v>
      </c>
      <c r="AK36" s="29">
        <v>3434</v>
      </c>
      <c r="AL36" s="29">
        <v>185</v>
      </c>
      <c r="AM36" s="29">
        <v>1095</v>
      </c>
    </row>
    <row r="37" spans="1:39" ht="18.75" x14ac:dyDescent="0.3">
      <c r="A37" s="49">
        <v>24</v>
      </c>
      <c r="B37" s="47" t="s">
        <v>63</v>
      </c>
      <c r="C37" s="22">
        <v>1969</v>
      </c>
      <c r="D37" s="22">
        <v>0</v>
      </c>
      <c r="E37" s="22">
        <v>0</v>
      </c>
      <c r="F37" s="22">
        <v>0</v>
      </c>
      <c r="G37" s="22">
        <v>1758</v>
      </c>
      <c r="H37" s="22">
        <v>0</v>
      </c>
      <c r="I37" s="22">
        <v>0</v>
      </c>
      <c r="J37" s="22">
        <v>0</v>
      </c>
      <c r="K37" s="22">
        <v>395</v>
      </c>
      <c r="L37" s="22">
        <v>0</v>
      </c>
      <c r="M37" s="22">
        <v>0</v>
      </c>
      <c r="N37" s="22">
        <v>1436</v>
      </c>
      <c r="O37" s="22">
        <v>1975</v>
      </c>
      <c r="P37" s="22">
        <v>0</v>
      </c>
      <c r="Q37" s="23">
        <v>1888</v>
      </c>
      <c r="R37" s="22">
        <v>0</v>
      </c>
      <c r="S37" s="23">
        <v>11111</v>
      </c>
      <c r="T37" s="22">
        <v>0</v>
      </c>
      <c r="U37" s="22">
        <v>0</v>
      </c>
      <c r="V37" s="22">
        <v>0</v>
      </c>
      <c r="W37" s="22">
        <v>1082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5">
        <v>21614</v>
      </c>
      <c r="AE37" s="24">
        <v>0</v>
      </c>
      <c r="AF37" s="26"/>
      <c r="AG37" s="24">
        <v>3125</v>
      </c>
      <c r="AH37" s="24">
        <v>0</v>
      </c>
      <c r="AI37" s="27">
        <v>24739</v>
      </c>
      <c r="AJ37" s="28">
        <v>0</v>
      </c>
      <c r="AK37" s="29">
        <v>396</v>
      </c>
      <c r="AL37" s="29"/>
      <c r="AM37" s="29">
        <v>0</v>
      </c>
    </row>
    <row r="38" spans="1:39" ht="18.75" x14ac:dyDescent="0.3">
      <c r="A38" s="49">
        <v>25</v>
      </c>
      <c r="B38" s="47" t="s">
        <v>64</v>
      </c>
      <c r="C38" s="22">
        <v>64</v>
      </c>
      <c r="D38" s="22">
        <v>0</v>
      </c>
      <c r="E38" s="22">
        <v>0</v>
      </c>
      <c r="F38" s="22">
        <v>0</v>
      </c>
      <c r="G38" s="22">
        <v>62</v>
      </c>
      <c r="H38" s="22">
        <v>851</v>
      </c>
      <c r="I38" s="22">
        <v>140</v>
      </c>
      <c r="J38" s="22">
        <v>0</v>
      </c>
      <c r="K38" s="22">
        <v>30</v>
      </c>
      <c r="L38" s="22">
        <v>0</v>
      </c>
      <c r="M38" s="22">
        <v>0</v>
      </c>
      <c r="N38" s="22">
        <v>126</v>
      </c>
      <c r="O38" s="22">
        <v>41</v>
      </c>
      <c r="P38" s="22">
        <v>0</v>
      </c>
      <c r="Q38" s="23">
        <v>4552</v>
      </c>
      <c r="R38" s="22">
        <v>0</v>
      </c>
      <c r="S38" s="23">
        <v>14813</v>
      </c>
      <c r="T38" s="22">
        <v>0</v>
      </c>
      <c r="U38" s="22">
        <v>0</v>
      </c>
      <c r="V38" s="22">
        <v>0</v>
      </c>
      <c r="W38" s="22">
        <v>1524</v>
      </c>
      <c r="X38" s="22">
        <v>0</v>
      </c>
      <c r="Y38" s="22">
        <v>168</v>
      </c>
      <c r="Z38" s="22">
        <v>0</v>
      </c>
      <c r="AA38" s="22">
        <v>0</v>
      </c>
      <c r="AB38" s="22">
        <v>0</v>
      </c>
      <c r="AC38" s="22">
        <v>0</v>
      </c>
      <c r="AD38" s="25">
        <v>22371</v>
      </c>
      <c r="AE38" s="24">
        <v>0</v>
      </c>
      <c r="AF38" s="26"/>
      <c r="AG38" s="24">
        <v>15526</v>
      </c>
      <c r="AH38" s="24">
        <v>0</v>
      </c>
      <c r="AI38" s="27">
        <v>37897</v>
      </c>
      <c r="AJ38" s="28">
        <v>0</v>
      </c>
      <c r="AK38" s="29">
        <v>2283</v>
      </c>
      <c r="AL38" s="29">
        <v>123</v>
      </c>
      <c r="AM38" s="29">
        <v>317</v>
      </c>
    </row>
    <row r="39" spans="1:39" ht="18.75" x14ac:dyDescent="0.3">
      <c r="A39" s="49">
        <v>26</v>
      </c>
      <c r="B39" s="47" t="s">
        <v>65</v>
      </c>
      <c r="C39" s="22">
        <v>4105</v>
      </c>
      <c r="D39" s="22">
        <v>0</v>
      </c>
      <c r="E39" s="22">
        <v>0</v>
      </c>
      <c r="F39" s="22">
        <v>0</v>
      </c>
      <c r="G39" s="22">
        <v>1807</v>
      </c>
      <c r="H39" s="22">
        <v>2774</v>
      </c>
      <c r="I39" s="22">
        <v>2026</v>
      </c>
      <c r="J39" s="22">
        <v>0</v>
      </c>
      <c r="K39" s="22">
        <v>1993</v>
      </c>
      <c r="L39" s="22">
        <v>0</v>
      </c>
      <c r="M39" s="22">
        <v>0</v>
      </c>
      <c r="N39" s="22">
        <v>2637</v>
      </c>
      <c r="O39" s="22">
        <v>2656</v>
      </c>
      <c r="P39" s="22">
        <v>0</v>
      </c>
      <c r="Q39" s="23">
        <v>9795</v>
      </c>
      <c r="R39" s="22">
        <v>0</v>
      </c>
      <c r="S39" s="23">
        <v>24560</v>
      </c>
      <c r="T39" s="22">
        <v>841</v>
      </c>
      <c r="U39" s="22">
        <v>940</v>
      </c>
      <c r="V39" s="22">
        <v>0</v>
      </c>
      <c r="W39" s="22">
        <v>2634</v>
      </c>
      <c r="X39" s="22">
        <v>615</v>
      </c>
      <c r="Y39" s="22">
        <v>49</v>
      </c>
      <c r="Z39" s="22">
        <v>0</v>
      </c>
      <c r="AA39" s="22">
        <v>0</v>
      </c>
      <c r="AB39" s="22">
        <v>0</v>
      </c>
      <c r="AC39" s="22">
        <v>0</v>
      </c>
      <c r="AD39" s="25">
        <v>57432</v>
      </c>
      <c r="AE39" s="24">
        <v>0</v>
      </c>
      <c r="AF39" s="26"/>
      <c r="AG39" s="24">
        <v>6484</v>
      </c>
      <c r="AH39" s="24">
        <v>0</v>
      </c>
      <c r="AI39" s="27">
        <v>63916</v>
      </c>
      <c r="AJ39" s="28">
        <v>0</v>
      </c>
      <c r="AK39" s="29">
        <v>2114</v>
      </c>
      <c r="AL39" s="29">
        <v>114</v>
      </c>
      <c r="AM39" s="22">
        <v>15</v>
      </c>
    </row>
    <row r="40" spans="1:39" ht="18.75" x14ac:dyDescent="0.3">
      <c r="A40" s="49">
        <v>27</v>
      </c>
      <c r="B40" s="47" t="s">
        <v>66</v>
      </c>
      <c r="C40" s="22">
        <v>3708</v>
      </c>
      <c r="D40" s="22">
        <v>0</v>
      </c>
      <c r="E40" s="22">
        <v>0</v>
      </c>
      <c r="F40" s="22">
        <v>0</v>
      </c>
      <c r="G40" s="22">
        <v>469</v>
      </c>
      <c r="H40" s="22">
        <v>1021</v>
      </c>
      <c r="I40" s="22">
        <v>0</v>
      </c>
      <c r="J40" s="22">
        <v>0</v>
      </c>
      <c r="K40" s="22">
        <v>715</v>
      </c>
      <c r="L40" s="22">
        <v>0</v>
      </c>
      <c r="M40" s="22">
        <v>0</v>
      </c>
      <c r="N40" s="22">
        <v>461</v>
      </c>
      <c r="O40" s="22">
        <v>1001</v>
      </c>
      <c r="P40" s="22">
        <v>0</v>
      </c>
      <c r="Q40" s="23">
        <v>52277</v>
      </c>
      <c r="R40" s="22">
        <v>0</v>
      </c>
      <c r="S40" s="23">
        <v>84770</v>
      </c>
      <c r="T40" s="22">
        <v>3561</v>
      </c>
      <c r="U40" s="22">
        <v>0</v>
      </c>
      <c r="V40" s="22">
        <v>2599</v>
      </c>
      <c r="W40" s="22">
        <v>7272</v>
      </c>
      <c r="X40" s="22">
        <v>530</v>
      </c>
      <c r="Y40" s="22">
        <v>88</v>
      </c>
      <c r="Z40" s="22">
        <v>0</v>
      </c>
      <c r="AA40" s="22">
        <v>0</v>
      </c>
      <c r="AB40" s="22">
        <v>0</v>
      </c>
      <c r="AC40" s="22">
        <v>0</v>
      </c>
      <c r="AD40" s="25">
        <v>158472</v>
      </c>
      <c r="AE40" s="24">
        <v>0</v>
      </c>
      <c r="AF40" s="26"/>
      <c r="AG40" s="24">
        <v>20621</v>
      </c>
      <c r="AH40" s="24">
        <v>0</v>
      </c>
      <c r="AI40" s="27">
        <v>179093</v>
      </c>
      <c r="AJ40" s="28">
        <v>0</v>
      </c>
      <c r="AK40" s="29">
        <v>4794</v>
      </c>
      <c r="AL40" s="29">
        <v>259</v>
      </c>
      <c r="AM40" s="34">
        <v>1201</v>
      </c>
    </row>
    <row r="41" spans="1:39" ht="18.75" x14ac:dyDescent="0.3">
      <c r="A41" s="49">
        <v>28</v>
      </c>
      <c r="B41" s="47" t="s">
        <v>67</v>
      </c>
      <c r="C41" s="22">
        <v>5710</v>
      </c>
      <c r="D41" s="22">
        <v>0</v>
      </c>
      <c r="E41" s="22">
        <v>0</v>
      </c>
      <c r="F41" s="22">
        <v>0</v>
      </c>
      <c r="G41" s="22">
        <v>1484</v>
      </c>
      <c r="H41" s="22">
        <v>0</v>
      </c>
      <c r="I41" s="22">
        <v>951</v>
      </c>
      <c r="J41" s="22">
        <v>0</v>
      </c>
      <c r="K41" s="22">
        <v>1291</v>
      </c>
      <c r="L41" s="22">
        <v>0</v>
      </c>
      <c r="M41" s="22">
        <v>0</v>
      </c>
      <c r="N41" s="22">
        <v>7944</v>
      </c>
      <c r="O41" s="22">
        <v>3719</v>
      </c>
      <c r="P41" s="22">
        <v>0</v>
      </c>
      <c r="Q41" s="23">
        <v>16529</v>
      </c>
      <c r="R41" s="22">
        <v>0</v>
      </c>
      <c r="S41" s="23">
        <v>21431</v>
      </c>
      <c r="T41" s="22">
        <v>610</v>
      </c>
      <c r="U41" s="22">
        <v>0</v>
      </c>
      <c r="V41" s="22">
        <v>841</v>
      </c>
      <c r="W41" s="22">
        <v>1818</v>
      </c>
      <c r="X41" s="22">
        <v>3933</v>
      </c>
      <c r="Y41" s="22">
        <v>409</v>
      </c>
      <c r="Z41" s="22">
        <v>0</v>
      </c>
      <c r="AA41" s="22">
        <v>0</v>
      </c>
      <c r="AB41" s="22">
        <v>0</v>
      </c>
      <c r="AC41" s="22">
        <v>0</v>
      </c>
      <c r="AD41" s="25">
        <v>66670</v>
      </c>
      <c r="AE41" s="24">
        <v>3819</v>
      </c>
      <c r="AF41" s="26"/>
      <c r="AG41" s="24">
        <v>27000</v>
      </c>
      <c r="AH41" s="24">
        <v>0</v>
      </c>
      <c r="AI41" s="27">
        <v>97489</v>
      </c>
      <c r="AJ41" s="28">
        <v>0</v>
      </c>
      <c r="AK41" s="29">
        <v>1370</v>
      </c>
      <c r="AL41" s="29">
        <v>74</v>
      </c>
      <c r="AM41" s="31">
        <v>1001</v>
      </c>
    </row>
    <row r="42" spans="1:39" ht="18.75" x14ac:dyDescent="0.3">
      <c r="A42" s="49">
        <v>29</v>
      </c>
      <c r="B42" s="47" t="s">
        <v>68</v>
      </c>
      <c r="C42" s="22">
        <v>13568</v>
      </c>
      <c r="D42" s="22">
        <v>0</v>
      </c>
      <c r="E42" s="22">
        <v>786</v>
      </c>
      <c r="F42" s="22">
        <v>0</v>
      </c>
      <c r="G42" s="22">
        <v>2819</v>
      </c>
      <c r="H42" s="22">
        <v>445</v>
      </c>
      <c r="I42" s="22">
        <v>6361</v>
      </c>
      <c r="J42" s="22">
        <v>0</v>
      </c>
      <c r="K42" s="22">
        <v>10051</v>
      </c>
      <c r="L42" s="22">
        <v>0</v>
      </c>
      <c r="M42" s="22">
        <v>0</v>
      </c>
      <c r="N42" s="22">
        <v>7622</v>
      </c>
      <c r="O42" s="22">
        <v>2556</v>
      </c>
      <c r="P42" s="22">
        <v>0</v>
      </c>
      <c r="Q42" s="23">
        <v>38048</v>
      </c>
      <c r="R42" s="22">
        <v>495</v>
      </c>
      <c r="S42" s="23">
        <v>49937</v>
      </c>
      <c r="T42" s="22">
        <v>1978</v>
      </c>
      <c r="U42" s="22">
        <v>887</v>
      </c>
      <c r="V42" s="22">
        <v>969</v>
      </c>
      <c r="W42" s="22">
        <v>1345</v>
      </c>
      <c r="X42" s="22">
        <v>1540</v>
      </c>
      <c r="Y42" s="22">
        <v>1015</v>
      </c>
      <c r="Z42" s="22">
        <v>0</v>
      </c>
      <c r="AA42" s="22">
        <v>0</v>
      </c>
      <c r="AB42" s="22">
        <v>0</v>
      </c>
      <c r="AC42" s="22">
        <v>0</v>
      </c>
      <c r="AD42" s="25">
        <v>140422</v>
      </c>
      <c r="AE42" s="24">
        <v>0</v>
      </c>
      <c r="AF42" s="26"/>
      <c r="AG42" s="24">
        <v>8500</v>
      </c>
      <c r="AH42" s="24">
        <v>0</v>
      </c>
      <c r="AI42" s="27">
        <v>148922</v>
      </c>
      <c r="AJ42" s="28">
        <v>0</v>
      </c>
      <c r="AK42" s="29">
        <v>11047</v>
      </c>
      <c r="AL42" s="29">
        <v>596</v>
      </c>
      <c r="AM42" s="31">
        <v>3233</v>
      </c>
    </row>
    <row r="43" spans="1:39" ht="18.75" x14ac:dyDescent="0.3">
      <c r="A43" s="49">
        <v>30</v>
      </c>
      <c r="B43" s="47" t="s">
        <v>69</v>
      </c>
      <c r="C43" s="22">
        <v>4208</v>
      </c>
      <c r="D43" s="22">
        <v>0</v>
      </c>
      <c r="E43" s="22">
        <v>0</v>
      </c>
      <c r="F43" s="22">
        <v>0</v>
      </c>
      <c r="G43" s="22">
        <v>1545</v>
      </c>
      <c r="H43" s="22">
        <v>753</v>
      </c>
      <c r="I43" s="22">
        <v>0</v>
      </c>
      <c r="J43" s="22">
        <v>0</v>
      </c>
      <c r="K43" s="22">
        <v>2335</v>
      </c>
      <c r="L43" s="22">
        <v>0</v>
      </c>
      <c r="M43" s="22">
        <v>0</v>
      </c>
      <c r="N43" s="22">
        <v>3863</v>
      </c>
      <c r="O43" s="22">
        <v>4042</v>
      </c>
      <c r="P43" s="22">
        <v>0</v>
      </c>
      <c r="Q43" s="23">
        <v>4123</v>
      </c>
      <c r="R43" s="22">
        <v>0</v>
      </c>
      <c r="S43" s="23">
        <v>13280</v>
      </c>
      <c r="T43" s="22">
        <v>1399</v>
      </c>
      <c r="U43" s="22">
        <v>0</v>
      </c>
      <c r="V43" s="22">
        <v>0</v>
      </c>
      <c r="W43" s="22">
        <v>3499</v>
      </c>
      <c r="X43" s="22">
        <v>0</v>
      </c>
      <c r="Y43" s="22">
        <v>284</v>
      </c>
      <c r="Z43" s="22">
        <v>0</v>
      </c>
      <c r="AA43" s="22">
        <v>0</v>
      </c>
      <c r="AB43" s="22">
        <v>0</v>
      </c>
      <c r="AC43" s="22">
        <v>0</v>
      </c>
      <c r="AD43" s="25">
        <v>39331</v>
      </c>
      <c r="AE43" s="24">
        <v>0</v>
      </c>
      <c r="AF43" s="26"/>
      <c r="AG43" s="24">
        <v>4495</v>
      </c>
      <c r="AH43" s="24">
        <v>0</v>
      </c>
      <c r="AI43" s="27">
        <v>43826</v>
      </c>
      <c r="AJ43" s="28">
        <v>0</v>
      </c>
      <c r="AK43" s="29">
        <v>2477</v>
      </c>
      <c r="AL43" s="29">
        <v>134</v>
      </c>
      <c r="AM43" s="29">
        <v>612</v>
      </c>
    </row>
    <row r="44" spans="1:39" ht="18.75" x14ac:dyDescent="0.3">
      <c r="A44" s="49">
        <v>31</v>
      </c>
      <c r="B44" s="47" t="s">
        <v>70</v>
      </c>
      <c r="C44" s="22">
        <v>3653</v>
      </c>
      <c r="D44" s="22">
        <v>0</v>
      </c>
      <c r="E44" s="22">
        <v>0</v>
      </c>
      <c r="F44" s="22">
        <v>0</v>
      </c>
      <c r="G44" s="22">
        <v>3453</v>
      </c>
      <c r="H44" s="22">
        <v>0</v>
      </c>
      <c r="I44" s="22">
        <v>1297</v>
      </c>
      <c r="J44" s="22">
        <v>0</v>
      </c>
      <c r="K44" s="22">
        <v>3102</v>
      </c>
      <c r="L44" s="22">
        <v>0</v>
      </c>
      <c r="M44" s="22">
        <v>0</v>
      </c>
      <c r="N44" s="22">
        <v>3376</v>
      </c>
      <c r="O44" s="22">
        <v>3319</v>
      </c>
      <c r="P44" s="22">
        <v>0</v>
      </c>
      <c r="Q44" s="23">
        <v>6916</v>
      </c>
      <c r="R44" s="22">
        <v>0</v>
      </c>
      <c r="S44" s="23">
        <v>14354</v>
      </c>
      <c r="T44" s="22">
        <v>3742</v>
      </c>
      <c r="U44" s="22">
        <v>0</v>
      </c>
      <c r="V44" s="22">
        <v>0</v>
      </c>
      <c r="W44" s="22">
        <v>3341</v>
      </c>
      <c r="X44" s="22">
        <v>0</v>
      </c>
      <c r="Y44" s="22">
        <v>445</v>
      </c>
      <c r="Z44" s="22">
        <v>0</v>
      </c>
      <c r="AA44" s="22">
        <v>0</v>
      </c>
      <c r="AB44" s="22">
        <v>0</v>
      </c>
      <c r="AC44" s="22">
        <v>0</v>
      </c>
      <c r="AD44" s="25">
        <v>46998</v>
      </c>
      <c r="AE44" s="24">
        <v>246</v>
      </c>
      <c r="AF44" s="26"/>
      <c r="AG44" s="24">
        <v>22045</v>
      </c>
      <c r="AH44" s="24">
        <v>0</v>
      </c>
      <c r="AI44" s="27">
        <v>69289</v>
      </c>
      <c r="AJ44" s="28">
        <v>0</v>
      </c>
      <c r="AK44" s="29">
        <v>3291</v>
      </c>
      <c r="AL44" s="29">
        <v>178</v>
      </c>
      <c r="AM44" s="29">
        <v>992</v>
      </c>
    </row>
    <row r="45" spans="1:39" ht="18.75" x14ac:dyDescent="0.3">
      <c r="A45" s="49">
        <v>32</v>
      </c>
      <c r="B45" s="47" t="s">
        <v>71</v>
      </c>
      <c r="C45" s="22">
        <v>584</v>
      </c>
      <c r="D45" s="22">
        <v>0</v>
      </c>
      <c r="E45" s="22">
        <v>853</v>
      </c>
      <c r="F45" s="22">
        <v>0</v>
      </c>
      <c r="G45" s="22">
        <v>1486</v>
      </c>
      <c r="H45" s="22">
        <v>783</v>
      </c>
      <c r="I45" s="22">
        <v>295</v>
      </c>
      <c r="J45" s="22">
        <v>0</v>
      </c>
      <c r="K45" s="22">
        <v>1094</v>
      </c>
      <c r="L45" s="22">
        <v>0</v>
      </c>
      <c r="M45" s="22">
        <v>197</v>
      </c>
      <c r="N45" s="22">
        <v>1325</v>
      </c>
      <c r="O45" s="22">
        <v>4793</v>
      </c>
      <c r="P45" s="22">
        <v>539</v>
      </c>
      <c r="Q45" s="23">
        <v>21760</v>
      </c>
      <c r="R45" s="22">
        <v>770</v>
      </c>
      <c r="S45" s="23">
        <v>57849</v>
      </c>
      <c r="T45" s="22">
        <v>1899</v>
      </c>
      <c r="U45" s="22">
        <v>478</v>
      </c>
      <c r="V45" s="22">
        <v>2077</v>
      </c>
      <c r="W45" s="22">
        <v>8483</v>
      </c>
      <c r="X45" s="22">
        <v>674</v>
      </c>
      <c r="Y45" s="22">
        <v>357</v>
      </c>
      <c r="Z45" s="22">
        <v>0</v>
      </c>
      <c r="AA45" s="22">
        <v>0</v>
      </c>
      <c r="AB45" s="22">
        <v>0</v>
      </c>
      <c r="AC45" s="22">
        <v>0</v>
      </c>
      <c r="AD45" s="25">
        <v>106296</v>
      </c>
      <c r="AE45" s="24">
        <v>0</v>
      </c>
      <c r="AF45" s="26"/>
      <c r="AG45" s="24">
        <v>32400</v>
      </c>
      <c r="AH45" s="24">
        <v>0</v>
      </c>
      <c r="AI45" s="27">
        <v>138696</v>
      </c>
      <c r="AJ45" s="28">
        <v>0</v>
      </c>
      <c r="AK45" s="29">
        <v>4794</v>
      </c>
      <c r="AL45" s="29">
        <v>259</v>
      </c>
      <c r="AM45" s="22">
        <v>2231</v>
      </c>
    </row>
    <row r="46" spans="1:39" ht="18.75" x14ac:dyDescent="0.3">
      <c r="A46" s="49">
        <v>33</v>
      </c>
      <c r="B46" s="47" t="s">
        <v>72</v>
      </c>
      <c r="C46" s="22">
        <v>333</v>
      </c>
      <c r="D46" s="22">
        <v>0</v>
      </c>
      <c r="E46" s="22">
        <v>0</v>
      </c>
      <c r="F46" s="22">
        <v>0</v>
      </c>
      <c r="G46" s="22">
        <v>1190</v>
      </c>
      <c r="H46" s="22">
        <v>220</v>
      </c>
      <c r="I46" s="22">
        <v>0</v>
      </c>
      <c r="J46" s="22">
        <v>0</v>
      </c>
      <c r="K46" s="22">
        <v>905</v>
      </c>
      <c r="L46" s="22">
        <v>0</v>
      </c>
      <c r="M46" s="22">
        <v>0</v>
      </c>
      <c r="N46" s="22">
        <v>568</v>
      </c>
      <c r="O46" s="22">
        <v>463</v>
      </c>
      <c r="P46" s="22">
        <v>0</v>
      </c>
      <c r="Q46" s="23">
        <v>6644</v>
      </c>
      <c r="R46" s="22">
        <v>0</v>
      </c>
      <c r="S46" s="23">
        <v>14246</v>
      </c>
      <c r="T46" s="22">
        <v>2265</v>
      </c>
      <c r="U46" s="22">
        <v>0</v>
      </c>
      <c r="V46" s="22">
        <v>0</v>
      </c>
      <c r="W46" s="22">
        <v>0</v>
      </c>
      <c r="X46" s="22">
        <v>774</v>
      </c>
      <c r="Y46" s="22">
        <v>331</v>
      </c>
      <c r="Z46" s="22">
        <v>0</v>
      </c>
      <c r="AA46" s="22">
        <v>0</v>
      </c>
      <c r="AB46" s="22">
        <v>0</v>
      </c>
      <c r="AC46" s="22">
        <v>0</v>
      </c>
      <c r="AD46" s="25">
        <v>27939</v>
      </c>
      <c r="AE46" s="24">
        <v>0</v>
      </c>
      <c r="AF46" s="26"/>
      <c r="AG46" s="24">
        <v>5919</v>
      </c>
      <c r="AH46" s="24">
        <v>0</v>
      </c>
      <c r="AI46" s="27">
        <v>33858</v>
      </c>
      <c r="AJ46" s="28">
        <v>0</v>
      </c>
      <c r="AK46" s="29">
        <v>4034</v>
      </c>
      <c r="AL46" s="29">
        <v>218</v>
      </c>
      <c r="AM46" s="29">
        <v>648</v>
      </c>
    </row>
    <row r="47" spans="1:39" ht="37.5" x14ac:dyDescent="0.3">
      <c r="A47" s="49">
        <v>34</v>
      </c>
      <c r="B47" s="47" t="s">
        <v>73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3">
        <v>0</v>
      </c>
      <c r="R47" s="22">
        <v>0</v>
      </c>
      <c r="S47" s="23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5">
        <v>0</v>
      </c>
      <c r="AE47" s="24">
        <v>0</v>
      </c>
      <c r="AF47" s="26"/>
      <c r="AG47" s="24">
        <v>0</v>
      </c>
      <c r="AH47" s="24">
        <v>0</v>
      </c>
      <c r="AI47" s="27">
        <v>0</v>
      </c>
      <c r="AJ47" s="28">
        <v>0</v>
      </c>
      <c r="AK47" s="29">
        <v>0</v>
      </c>
      <c r="AL47" s="29"/>
      <c r="AM47" s="29">
        <v>0</v>
      </c>
    </row>
    <row r="48" spans="1:39" ht="37.5" x14ac:dyDescent="0.3">
      <c r="A48" s="49">
        <v>35</v>
      </c>
      <c r="B48" s="47" t="s">
        <v>74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3">
        <v>0</v>
      </c>
      <c r="R48" s="22">
        <v>0</v>
      </c>
      <c r="S48" s="23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5">
        <v>0</v>
      </c>
      <c r="AE48" s="24">
        <v>0</v>
      </c>
      <c r="AF48" s="26"/>
      <c r="AG48" s="24">
        <v>0</v>
      </c>
      <c r="AH48" s="24">
        <v>0</v>
      </c>
      <c r="AI48" s="27">
        <v>0</v>
      </c>
      <c r="AJ48" s="28">
        <v>0</v>
      </c>
      <c r="AK48" s="29">
        <v>0</v>
      </c>
      <c r="AL48" s="29"/>
      <c r="AM48" s="29">
        <v>0</v>
      </c>
    </row>
    <row r="49" spans="1:39" ht="20.25" customHeight="1" x14ac:dyDescent="0.3">
      <c r="A49" s="49">
        <v>36</v>
      </c>
      <c r="B49" s="51" t="s">
        <v>75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3">
        <v>0</v>
      </c>
      <c r="R49" s="22">
        <v>0</v>
      </c>
      <c r="S49" s="23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5">
        <v>0</v>
      </c>
      <c r="AE49" s="24">
        <v>0</v>
      </c>
      <c r="AF49" s="26"/>
      <c r="AG49" s="24">
        <v>0</v>
      </c>
      <c r="AH49" s="24">
        <v>0</v>
      </c>
      <c r="AI49" s="27">
        <v>0</v>
      </c>
      <c r="AJ49" s="28">
        <v>0</v>
      </c>
      <c r="AK49" s="29">
        <v>0</v>
      </c>
      <c r="AL49" s="29"/>
      <c r="AM49" s="29">
        <v>0</v>
      </c>
    </row>
    <row r="50" spans="1:39" ht="37.5" x14ac:dyDescent="0.3">
      <c r="A50" s="49">
        <v>37</v>
      </c>
      <c r="B50" s="52" t="s">
        <v>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3">
        <v>0</v>
      </c>
      <c r="R50" s="22">
        <v>0</v>
      </c>
      <c r="S50" s="23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8914</v>
      </c>
      <c r="AC50" s="22">
        <v>426</v>
      </c>
      <c r="AD50" s="25">
        <v>9340</v>
      </c>
      <c r="AE50" s="24">
        <v>0</v>
      </c>
      <c r="AF50" s="26"/>
      <c r="AG50" s="24">
        <v>0</v>
      </c>
      <c r="AH50" s="24">
        <v>0</v>
      </c>
      <c r="AI50" s="27">
        <v>9340</v>
      </c>
      <c r="AJ50" s="28">
        <v>0</v>
      </c>
      <c r="AK50" s="29">
        <v>0</v>
      </c>
      <c r="AL50" s="29"/>
      <c r="AM50" s="29">
        <v>0</v>
      </c>
    </row>
    <row r="51" spans="1:39" ht="40.5" x14ac:dyDescent="0.3">
      <c r="A51" s="49">
        <v>38</v>
      </c>
      <c r="B51" s="69" t="s">
        <v>136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2"/>
      <c r="S51" s="23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5"/>
      <c r="AE51" s="24"/>
      <c r="AF51" s="26"/>
      <c r="AG51" s="24"/>
      <c r="AH51" s="24"/>
      <c r="AI51" s="27"/>
      <c r="AJ51" s="28"/>
      <c r="AK51" s="29"/>
      <c r="AL51" s="29"/>
      <c r="AM51" s="29"/>
    </row>
    <row r="52" spans="1:39" ht="31.5" x14ac:dyDescent="0.2">
      <c r="A52" s="44"/>
      <c r="B52" s="48" t="s">
        <v>77</v>
      </c>
      <c r="C52" s="32">
        <v>62103</v>
      </c>
      <c r="D52" s="32">
        <v>0</v>
      </c>
      <c r="E52" s="32">
        <v>1639</v>
      </c>
      <c r="F52" s="32">
        <v>0</v>
      </c>
      <c r="G52" s="32">
        <v>25205</v>
      </c>
      <c r="H52" s="32">
        <v>14216</v>
      </c>
      <c r="I52" s="32">
        <v>15248</v>
      </c>
      <c r="J52" s="32">
        <v>0</v>
      </c>
      <c r="K52" s="32">
        <v>37473</v>
      </c>
      <c r="L52" s="32">
        <v>0</v>
      </c>
      <c r="M52" s="32">
        <v>197</v>
      </c>
      <c r="N52" s="32">
        <v>38087</v>
      </c>
      <c r="O52" s="32">
        <v>31817</v>
      </c>
      <c r="P52" s="32">
        <v>539</v>
      </c>
      <c r="Q52" s="32">
        <v>273621</v>
      </c>
      <c r="R52" s="32">
        <v>1265</v>
      </c>
      <c r="S52" s="32">
        <v>517515</v>
      </c>
      <c r="T52" s="32">
        <v>30960</v>
      </c>
      <c r="U52" s="32">
        <v>11624</v>
      </c>
      <c r="V52" s="32">
        <v>10554</v>
      </c>
      <c r="W52" s="32">
        <v>58380</v>
      </c>
      <c r="X52" s="32">
        <v>13895</v>
      </c>
      <c r="Y52" s="32">
        <v>5986</v>
      </c>
      <c r="Z52" s="32">
        <v>0</v>
      </c>
      <c r="AA52" s="32">
        <v>0</v>
      </c>
      <c r="AB52" s="32">
        <v>8914</v>
      </c>
      <c r="AC52" s="32">
        <v>426</v>
      </c>
      <c r="AD52" s="32">
        <v>1159664</v>
      </c>
      <c r="AE52" s="32">
        <v>19972</v>
      </c>
      <c r="AF52" s="32">
        <v>0</v>
      </c>
      <c r="AG52" s="32">
        <v>240633</v>
      </c>
      <c r="AH52" s="32">
        <v>0</v>
      </c>
      <c r="AI52" s="32">
        <v>1420269</v>
      </c>
      <c r="AJ52" s="28">
        <v>0</v>
      </c>
      <c r="AK52" s="33">
        <v>58080</v>
      </c>
      <c r="AL52" s="33"/>
      <c r="AM52" s="33">
        <v>19255</v>
      </c>
    </row>
    <row r="53" spans="1:39" ht="18.75" x14ac:dyDescent="0.2">
      <c r="A53" s="44"/>
      <c r="B53" s="53" t="s">
        <v>78</v>
      </c>
      <c r="C53" s="32">
        <v>223955</v>
      </c>
      <c r="D53" s="32">
        <v>15755</v>
      </c>
      <c r="E53" s="32">
        <v>19738</v>
      </c>
      <c r="F53" s="32">
        <v>15619</v>
      </c>
      <c r="G53" s="32">
        <v>54277</v>
      </c>
      <c r="H53" s="32">
        <v>30151</v>
      </c>
      <c r="I53" s="32">
        <v>64684</v>
      </c>
      <c r="J53" s="32">
        <v>6647</v>
      </c>
      <c r="K53" s="32">
        <v>143736</v>
      </c>
      <c r="L53" s="32">
        <v>3776</v>
      </c>
      <c r="M53" s="32">
        <v>5307</v>
      </c>
      <c r="N53" s="32">
        <v>159869</v>
      </c>
      <c r="O53" s="32">
        <v>166986</v>
      </c>
      <c r="P53" s="32">
        <v>6003</v>
      </c>
      <c r="Q53" s="32">
        <v>671490</v>
      </c>
      <c r="R53" s="32">
        <v>23880</v>
      </c>
      <c r="S53" s="32">
        <v>921724</v>
      </c>
      <c r="T53" s="32">
        <v>101657</v>
      </c>
      <c r="U53" s="32">
        <v>32257</v>
      </c>
      <c r="V53" s="32">
        <v>23391</v>
      </c>
      <c r="W53" s="32">
        <v>167446</v>
      </c>
      <c r="X53" s="32">
        <v>92004</v>
      </c>
      <c r="Y53" s="32">
        <v>82598</v>
      </c>
      <c r="Z53" s="32">
        <v>4446</v>
      </c>
      <c r="AA53" s="32">
        <v>21079</v>
      </c>
      <c r="AB53" s="32">
        <v>54255</v>
      </c>
      <c r="AC53" s="32">
        <v>3176</v>
      </c>
      <c r="AD53" s="32">
        <v>3115906</v>
      </c>
      <c r="AE53" s="32">
        <v>55049</v>
      </c>
      <c r="AF53" s="32">
        <v>0</v>
      </c>
      <c r="AG53" s="32">
        <v>261417</v>
      </c>
      <c r="AH53" s="32">
        <v>878</v>
      </c>
      <c r="AI53" s="32">
        <v>3433250</v>
      </c>
      <c r="AJ53" s="28">
        <v>0</v>
      </c>
      <c r="AK53" s="33">
        <v>217760</v>
      </c>
      <c r="AL53" s="33"/>
      <c r="AM53" s="33">
        <v>76926</v>
      </c>
    </row>
    <row r="54" spans="1:39" ht="18.75" x14ac:dyDescent="0.3">
      <c r="A54" s="41">
        <v>39</v>
      </c>
      <c r="B54" s="54" t="s">
        <v>79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3">
        <v>0</v>
      </c>
      <c r="R54" s="22">
        <v>0</v>
      </c>
      <c r="S54" s="23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5">
        <v>0</v>
      </c>
      <c r="AE54" s="24">
        <v>0</v>
      </c>
      <c r="AF54" s="26"/>
      <c r="AG54" s="24">
        <v>0</v>
      </c>
      <c r="AH54" s="24">
        <v>0</v>
      </c>
      <c r="AI54" s="27">
        <v>0</v>
      </c>
      <c r="AJ54" s="28">
        <v>0</v>
      </c>
      <c r="AK54" s="29">
        <v>0</v>
      </c>
      <c r="AL54" s="29"/>
      <c r="AM54" s="29">
        <v>0</v>
      </c>
    </row>
    <row r="55" spans="1:39" ht="31.5" x14ac:dyDescent="0.2">
      <c r="A55" s="44"/>
      <c r="B55" s="48" t="s">
        <v>80</v>
      </c>
      <c r="C55" s="32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2">
        <v>0</v>
      </c>
      <c r="J55" s="32">
        <v>0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>
        <v>0</v>
      </c>
      <c r="W55" s="32">
        <v>0</v>
      </c>
      <c r="X55" s="32">
        <v>0</v>
      </c>
      <c r="Y55" s="32">
        <v>0</v>
      </c>
      <c r="Z55" s="32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2">
        <v>0</v>
      </c>
      <c r="AG55" s="32">
        <v>0</v>
      </c>
      <c r="AH55" s="32">
        <v>0</v>
      </c>
      <c r="AI55" s="32">
        <v>0</v>
      </c>
      <c r="AJ55" s="28">
        <v>0</v>
      </c>
      <c r="AK55" s="33">
        <v>0</v>
      </c>
      <c r="AL55" s="33"/>
      <c r="AM55" s="33">
        <v>0</v>
      </c>
    </row>
    <row r="56" spans="1:39" ht="37.5" x14ac:dyDescent="0.3">
      <c r="A56" s="41">
        <v>40</v>
      </c>
      <c r="B56" s="43" t="s">
        <v>81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3">
        <v>0</v>
      </c>
      <c r="R56" s="22">
        <v>0</v>
      </c>
      <c r="S56" s="23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5">
        <v>0</v>
      </c>
      <c r="AE56" s="24">
        <v>0</v>
      </c>
      <c r="AF56" s="26"/>
      <c r="AG56" s="24">
        <v>0</v>
      </c>
      <c r="AH56" s="24">
        <v>0</v>
      </c>
      <c r="AI56" s="27">
        <v>0</v>
      </c>
      <c r="AJ56" s="28">
        <v>0</v>
      </c>
      <c r="AK56" s="29">
        <v>0</v>
      </c>
      <c r="AL56" s="29"/>
      <c r="AM56" s="29">
        <v>0</v>
      </c>
    </row>
    <row r="57" spans="1:39" ht="18.75" x14ac:dyDescent="0.2">
      <c r="A57" s="44"/>
      <c r="B57" s="53" t="s">
        <v>82</v>
      </c>
      <c r="C57" s="32">
        <v>0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  <c r="M57" s="32">
        <v>0</v>
      </c>
      <c r="N57" s="32">
        <v>0</v>
      </c>
      <c r="O57" s="32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>
        <v>0</v>
      </c>
      <c r="W57" s="32">
        <v>0</v>
      </c>
      <c r="X57" s="32">
        <v>0</v>
      </c>
      <c r="Y57" s="32">
        <v>0</v>
      </c>
      <c r="Z57" s="32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2">
        <v>0</v>
      </c>
      <c r="AG57" s="32">
        <v>0</v>
      </c>
      <c r="AH57" s="32">
        <v>0</v>
      </c>
      <c r="AI57" s="32">
        <v>0</v>
      </c>
      <c r="AJ57" s="28">
        <v>0</v>
      </c>
      <c r="AK57" s="33">
        <v>0</v>
      </c>
      <c r="AL57" s="33"/>
      <c r="AM57" s="33">
        <v>0</v>
      </c>
    </row>
    <row r="58" spans="1:39" ht="18.75" x14ac:dyDescent="0.3">
      <c r="A58" s="49">
        <v>41</v>
      </c>
      <c r="B58" s="47" t="s">
        <v>83</v>
      </c>
      <c r="C58" s="22">
        <v>11320</v>
      </c>
      <c r="D58" s="22">
        <v>0</v>
      </c>
      <c r="E58" s="22">
        <v>256</v>
      </c>
      <c r="F58" s="22">
        <v>0</v>
      </c>
      <c r="G58" s="22">
        <v>6853</v>
      </c>
      <c r="H58" s="22">
        <v>0</v>
      </c>
      <c r="I58" s="22">
        <v>136</v>
      </c>
      <c r="J58" s="22">
        <v>0</v>
      </c>
      <c r="K58" s="22">
        <v>8199</v>
      </c>
      <c r="L58" s="22">
        <v>0</v>
      </c>
      <c r="M58" s="22">
        <v>0</v>
      </c>
      <c r="N58" s="22">
        <v>10394</v>
      </c>
      <c r="O58" s="22">
        <v>12526</v>
      </c>
      <c r="P58" s="22">
        <v>0</v>
      </c>
      <c r="Q58" s="23">
        <v>44819</v>
      </c>
      <c r="R58" s="22">
        <v>110</v>
      </c>
      <c r="S58" s="23">
        <v>45004</v>
      </c>
      <c r="T58" s="22">
        <v>3521</v>
      </c>
      <c r="U58" s="22">
        <v>44</v>
      </c>
      <c r="V58" s="22">
        <v>0</v>
      </c>
      <c r="W58" s="22">
        <v>7134</v>
      </c>
      <c r="X58" s="22">
        <v>2247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5">
        <v>152563</v>
      </c>
      <c r="AE58" s="24">
        <v>9637</v>
      </c>
      <c r="AF58" s="26"/>
      <c r="AG58" s="24">
        <v>0</v>
      </c>
      <c r="AH58" s="24">
        <v>0</v>
      </c>
      <c r="AI58" s="27">
        <v>162200</v>
      </c>
      <c r="AJ58" s="28">
        <v>0</v>
      </c>
      <c r="AK58" s="29">
        <v>8199</v>
      </c>
      <c r="AL58" s="29"/>
      <c r="AM58" s="29">
        <v>0</v>
      </c>
    </row>
    <row r="59" spans="1:39" ht="18.75" x14ac:dyDescent="0.3">
      <c r="A59" s="49">
        <v>42</v>
      </c>
      <c r="B59" s="47" t="s">
        <v>84</v>
      </c>
      <c r="C59" s="22">
        <v>29</v>
      </c>
      <c r="D59" s="22">
        <v>0</v>
      </c>
      <c r="E59" s="22">
        <v>0</v>
      </c>
      <c r="F59" s="22">
        <v>0</v>
      </c>
      <c r="G59" s="22">
        <v>79</v>
      </c>
      <c r="H59" s="22">
        <v>0</v>
      </c>
      <c r="I59" s="22">
        <v>0</v>
      </c>
      <c r="J59" s="22">
        <v>0</v>
      </c>
      <c r="K59" s="22">
        <v>49</v>
      </c>
      <c r="L59" s="22">
        <v>0</v>
      </c>
      <c r="M59" s="22">
        <v>0</v>
      </c>
      <c r="N59" s="22">
        <v>41</v>
      </c>
      <c r="O59" s="22">
        <v>35</v>
      </c>
      <c r="P59" s="22">
        <v>0</v>
      </c>
      <c r="Q59" s="23">
        <v>1110</v>
      </c>
      <c r="R59" s="22">
        <v>0</v>
      </c>
      <c r="S59" s="23">
        <v>994</v>
      </c>
      <c r="T59" s="22">
        <v>0</v>
      </c>
      <c r="U59" s="22">
        <v>0</v>
      </c>
      <c r="V59" s="22">
        <v>0</v>
      </c>
      <c r="W59" s="35">
        <v>14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5">
        <v>2351</v>
      </c>
      <c r="AE59" s="24">
        <v>0</v>
      </c>
      <c r="AF59" s="26"/>
      <c r="AG59" s="24">
        <v>0</v>
      </c>
      <c r="AH59" s="24">
        <v>0</v>
      </c>
      <c r="AI59" s="27">
        <v>2351</v>
      </c>
      <c r="AJ59" s="28">
        <v>0</v>
      </c>
      <c r="AK59" s="29">
        <v>50</v>
      </c>
      <c r="AL59" s="29"/>
      <c r="AM59" s="29">
        <v>0</v>
      </c>
    </row>
    <row r="60" spans="1:39" ht="18.75" x14ac:dyDescent="0.3">
      <c r="A60" s="49">
        <v>43</v>
      </c>
      <c r="B60" s="47" t="s">
        <v>85</v>
      </c>
      <c r="C60" s="22">
        <v>172</v>
      </c>
      <c r="D60" s="22">
        <v>0</v>
      </c>
      <c r="E60" s="22">
        <v>0</v>
      </c>
      <c r="F60" s="22">
        <v>0</v>
      </c>
      <c r="G60" s="22">
        <v>1</v>
      </c>
      <c r="H60" s="22">
        <v>0</v>
      </c>
      <c r="I60" s="22">
        <v>109</v>
      </c>
      <c r="J60" s="22">
        <v>0</v>
      </c>
      <c r="K60" s="22">
        <v>390</v>
      </c>
      <c r="L60" s="22">
        <v>0</v>
      </c>
      <c r="M60" s="22">
        <v>0</v>
      </c>
      <c r="N60" s="22">
        <v>118</v>
      </c>
      <c r="O60" s="22">
        <v>97</v>
      </c>
      <c r="P60" s="22">
        <v>0</v>
      </c>
      <c r="Q60" s="23">
        <v>0</v>
      </c>
      <c r="R60" s="22">
        <v>0</v>
      </c>
      <c r="S60" s="23">
        <v>0</v>
      </c>
      <c r="T60" s="22">
        <v>11</v>
      </c>
      <c r="U60" s="22">
        <v>143</v>
      </c>
      <c r="V60" s="22">
        <v>0</v>
      </c>
      <c r="W60" s="22">
        <v>32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5">
        <v>1073</v>
      </c>
      <c r="AE60" s="24">
        <v>0</v>
      </c>
      <c r="AF60" s="26"/>
      <c r="AG60" s="24">
        <v>0</v>
      </c>
      <c r="AH60" s="24">
        <v>0</v>
      </c>
      <c r="AI60" s="27">
        <v>1073</v>
      </c>
      <c r="AJ60" s="28">
        <v>0</v>
      </c>
      <c r="AK60" s="29">
        <v>391</v>
      </c>
      <c r="AL60" s="29"/>
      <c r="AM60" s="29">
        <v>0</v>
      </c>
    </row>
    <row r="61" spans="1:39" ht="18.75" x14ac:dyDescent="0.3">
      <c r="A61" s="49">
        <v>44</v>
      </c>
      <c r="B61" s="47" t="s">
        <v>86</v>
      </c>
      <c r="C61" s="22">
        <v>0</v>
      </c>
      <c r="D61" s="22">
        <v>0</v>
      </c>
      <c r="E61" s="22">
        <v>0</v>
      </c>
      <c r="F61" s="22">
        <v>0</v>
      </c>
      <c r="G61" s="22">
        <v>148</v>
      </c>
      <c r="H61" s="22">
        <v>0</v>
      </c>
      <c r="I61" s="22">
        <v>12364</v>
      </c>
      <c r="J61" s="22">
        <v>0</v>
      </c>
      <c r="K61" s="22">
        <v>1780</v>
      </c>
      <c r="L61" s="22">
        <v>0</v>
      </c>
      <c r="M61" s="22">
        <v>0</v>
      </c>
      <c r="N61" s="22">
        <v>0</v>
      </c>
      <c r="O61" s="22">
        <v>593</v>
      </c>
      <c r="P61" s="22">
        <v>0</v>
      </c>
      <c r="Q61" s="23">
        <v>0</v>
      </c>
      <c r="R61" s="22">
        <v>0</v>
      </c>
      <c r="S61" s="23">
        <v>0</v>
      </c>
      <c r="T61" s="22">
        <v>0</v>
      </c>
      <c r="U61" s="22">
        <v>1484</v>
      </c>
      <c r="V61" s="22">
        <v>0</v>
      </c>
      <c r="W61" s="22">
        <v>0</v>
      </c>
      <c r="X61" s="22">
        <v>1780</v>
      </c>
      <c r="Y61" s="22">
        <v>0</v>
      </c>
      <c r="Z61" s="22">
        <v>2770</v>
      </c>
      <c r="AA61" s="22">
        <v>0</v>
      </c>
      <c r="AB61" s="22">
        <v>0</v>
      </c>
      <c r="AC61" s="22">
        <v>0</v>
      </c>
      <c r="AD61" s="25">
        <v>20919</v>
      </c>
      <c r="AE61" s="24">
        <v>0</v>
      </c>
      <c r="AF61" s="26"/>
      <c r="AG61" s="24">
        <v>0</v>
      </c>
      <c r="AH61" s="24">
        <v>879</v>
      </c>
      <c r="AI61" s="27">
        <v>21798</v>
      </c>
      <c r="AJ61" s="28">
        <v>0</v>
      </c>
      <c r="AK61" s="29">
        <v>1787</v>
      </c>
      <c r="AL61" s="29"/>
      <c r="AM61" s="29">
        <v>0</v>
      </c>
    </row>
    <row r="62" spans="1:39" ht="37.5" x14ac:dyDescent="0.3">
      <c r="A62" s="49">
        <v>45</v>
      </c>
      <c r="B62" s="47" t="s">
        <v>87</v>
      </c>
      <c r="C62" s="22">
        <v>1728</v>
      </c>
      <c r="D62" s="22">
        <v>0</v>
      </c>
      <c r="E62" s="22">
        <v>42</v>
      </c>
      <c r="F62" s="22">
        <v>0</v>
      </c>
      <c r="G62" s="22">
        <v>372</v>
      </c>
      <c r="H62" s="22">
        <v>800</v>
      </c>
      <c r="I62" s="22">
        <v>317</v>
      </c>
      <c r="J62" s="22">
        <v>0</v>
      </c>
      <c r="K62" s="22">
        <v>2769</v>
      </c>
      <c r="L62" s="22">
        <v>0</v>
      </c>
      <c r="M62" s="22">
        <v>0</v>
      </c>
      <c r="N62" s="22">
        <v>901</v>
      </c>
      <c r="O62" s="22">
        <v>1879</v>
      </c>
      <c r="P62" s="22">
        <v>0</v>
      </c>
      <c r="Q62" s="23">
        <v>3402</v>
      </c>
      <c r="R62" s="22">
        <v>0</v>
      </c>
      <c r="S62" s="23">
        <v>16658</v>
      </c>
      <c r="T62" s="22">
        <v>1039</v>
      </c>
      <c r="U62" s="22">
        <v>0</v>
      </c>
      <c r="V62" s="22">
        <v>0</v>
      </c>
      <c r="W62" s="22">
        <v>2967</v>
      </c>
      <c r="X62" s="22">
        <v>2200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5">
        <v>35074</v>
      </c>
      <c r="AE62" s="24">
        <v>2473</v>
      </c>
      <c r="AF62" s="26"/>
      <c r="AG62" s="24">
        <v>0</v>
      </c>
      <c r="AH62" s="24">
        <v>0</v>
      </c>
      <c r="AI62" s="27">
        <v>37547</v>
      </c>
      <c r="AJ62" s="28">
        <v>0</v>
      </c>
      <c r="AK62" s="29">
        <v>2779</v>
      </c>
      <c r="AL62" s="29"/>
      <c r="AM62" s="29">
        <v>0</v>
      </c>
    </row>
    <row r="63" spans="1:39" ht="18.75" x14ac:dyDescent="0.3">
      <c r="A63" s="49">
        <v>46</v>
      </c>
      <c r="B63" s="43" t="s">
        <v>88</v>
      </c>
      <c r="C63" s="22">
        <v>6924</v>
      </c>
      <c r="D63" s="22">
        <v>0</v>
      </c>
      <c r="E63" s="22">
        <v>1484</v>
      </c>
      <c r="F63" s="22">
        <v>0</v>
      </c>
      <c r="G63" s="22">
        <v>2473</v>
      </c>
      <c r="H63" s="22">
        <v>0</v>
      </c>
      <c r="I63" s="22">
        <v>5539</v>
      </c>
      <c r="J63" s="22">
        <v>0</v>
      </c>
      <c r="K63" s="22">
        <v>4748</v>
      </c>
      <c r="L63" s="22">
        <v>0</v>
      </c>
      <c r="M63" s="22">
        <v>0</v>
      </c>
      <c r="N63" s="22">
        <v>2967</v>
      </c>
      <c r="O63" s="22">
        <v>7121</v>
      </c>
      <c r="P63" s="22">
        <v>806</v>
      </c>
      <c r="Q63" s="23">
        <v>0</v>
      </c>
      <c r="R63" s="22">
        <v>1075</v>
      </c>
      <c r="S63" s="23">
        <v>0</v>
      </c>
      <c r="T63" s="22">
        <v>1612</v>
      </c>
      <c r="U63" s="22">
        <v>1479</v>
      </c>
      <c r="V63" s="22">
        <v>0</v>
      </c>
      <c r="W63" s="22">
        <v>2473</v>
      </c>
      <c r="X63" s="22">
        <v>2472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5">
        <v>41173</v>
      </c>
      <c r="AE63" s="24">
        <v>399</v>
      </c>
      <c r="AF63" s="26"/>
      <c r="AG63" s="24">
        <v>0</v>
      </c>
      <c r="AH63" s="24">
        <v>0</v>
      </c>
      <c r="AI63" s="27">
        <v>41572</v>
      </c>
      <c r="AJ63" s="28">
        <v>0</v>
      </c>
      <c r="AK63" s="29">
        <v>4764</v>
      </c>
      <c r="AL63" s="29"/>
      <c r="AM63" s="29">
        <v>0</v>
      </c>
    </row>
    <row r="64" spans="1:39" ht="37.5" x14ac:dyDescent="0.3">
      <c r="A64" s="49">
        <v>47</v>
      </c>
      <c r="B64" s="43" t="s">
        <v>89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59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3">
        <v>0</v>
      </c>
      <c r="R64" s="22">
        <v>0</v>
      </c>
      <c r="S64" s="23">
        <v>0</v>
      </c>
      <c r="T64" s="22">
        <v>0</v>
      </c>
      <c r="U64" s="22">
        <v>0</v>
      </c>
      <c r="V64" s="22">
        <v>0</v>
      </c>
      <c r="W64" s="35">
        <v>12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5">
        <v>71</v>
      </c>
      <c r="AE64" s="24">
        <v>0</v>
      </c>
      <c r="AF64" s="26"/>
      <c r="AG64" s="24">
        <v>0</v>
      </c>
      <c r="AH64" s="24">
        <v>0</v>
      </c>
      <c r="AI64" s="27">
        <v>71</v>
      </c>
      <c r="AJ64" s="28">
        <v>0</v>
      </c>
      <c r="AK64" s="29">
        <v>60</v>
      </c>
      <c r="AL64" s="29"/>
      <c r="AM64" s="29">
        <v>0</v>
      </c>
    </row>
    <row r="65" spans="1:39" ht="18.75" x14ac:dyDescent="0.2">
      <c r="A65" s="44"/>
      <c r="B65" s="53" t="s">
        <v>90</v>
      </c>
      <c r="C65" s="32">
        <v>20173</v>
      </c>
      <c r="D65" s="32">
        <v>0</v>
      </c>
      <c r="E65" s="32">
        <v>1782</v>
      </c>
      <c r="F65" s="32">
        <v>0</v>
      </c>
      <c r="G65" s="32">
        <v>9926</v>
      </c>
      <c r="H65" s="32">
        <v>800</v>
      </c>
      <c r="I65" s="32">
        <v>18465</v>
      </c>
      <c r="J65" s="32">
        <v>0</v>
      </c>
      <c r="K65" s="32">
        <v>17994</v>
      </c>
      <c r="L65" s="32">
        <v>0</v>
      </c>
      <c r="M65" s="32">
        <v>0</v>
      </c>
      <c r="N65" s="32">
        <v>14421</v>
      </c>
      <c r="O65" s="32">
        <v>22251</v>
      </c>
      <c r="P65" s="32">
        <v>806</v>
      </c>
      <c r="Q65" s="32">
        <v>49331</v>
      </c>
      <c r="R65" s="32">
        <v>1185</v>
      </c>
      <c r="S65" s="32">
        <v>62656</v>
      </c>
      <c r="T65" s="32">
        <v>6183</v>
      </c>
      <c r="U65" s="32">
        <v>3150</v>
      </c>
      <c r="V65" s="32">
        <v>0</v>
      </c>
      <c r="W65" s="32">
        <v>12632</v>
      </c>
      <c r="X65" s="32">
        <v>8699</v>
      </c>
      <c r="Y65" s="32">
        <v>0</v>
      </c>
      <c r="Z65" s="32">
        <v>2770</v>
      </c>
      <c r="AA65" s="32">
        <v>0</v>
      </c>
      <c r="AB65" s="32">
        <v>0</v>
      </c>
      <c r="AC65" s="32">
        <v>0</v>
      </c>
      <c r="AD65" s="32">
        <v>253224</v>
      </c>
      <c r="AE65" s="32">
        <v>12509</v>
      </c>
      <c r="AF65" s="32">
        <v>0</v>
      </c>
      <c r="AG65" s="32">
        <v>0</v>
      </c>
      <c r="AH65" s="32">
        <v>879</v>
      </c>
      <c r="AI65" s="32">
        <v>266612</v>
      </c>
      <c r="AJ65" s="28">
        <v>0</v>
      </c>
      <c r="AK65" s="33">
        <v>18030</v>
      </c>
      <c r="AL65" s="33"/>
      <c r="AM65" s="33">
        <v>0</v>
      </c>
    </row>
    <row r="66" spans="1:39" ht="37.5" x14ac:dyDescent="0.3">
      <c r="A66" s="55">
        <v>48</v>
      </c>
      <c r="B66" s="47" t="s">
        <v>91</v>
      </c>
      <c r="C66" s="22">
        <v>7174</v>
      </c>
      <c r="D66" s="22">
        <v>0</v>
      </c>
      <c r="E66" s="22">
        <v>1822</v>
      </c>
      <c r="F66" s="22">
        <v>0</v>
      </c>
      <c r="G66" s="22">
        <v>3627</v>
      </c>
      <c r="H66" s="22">
        <v>0</v>
      </c>
      <c r="I66" s="22">
        <v>2168</v>
      </c>
      <c r="J66" s="22">
        <v>0</v>
      </c>
      <c r="K66" s="22">
        <v>5243</v>
      </c>
      <c r="L66" s="22">
        <v>0</v>
      </c>
      <c r="M66" s="22">
        <v>0</v>
      </c>
      <c r="N66" s="22">
        <v>4011</v>
      </c>
      <c r="O66" s="22">
        <v>5002</v>
      </c>
      <c r="P66" s="22">
        <v>0</v>
      </c>
      <c r="Q66" s="23">
        <v>0</v>
      </c>
      <c r="R66" s="22">
        <v>0</v>
      </c>
      <c r="S66" s="23">
        <v>14841</v>
      </c>
      <c r="T66" s="22">
        <v>780</v>
      </c>
      <c r="U66" s="22">
        <v>1150</v>
      </c>
      <c r="V66" s="22">
        <v>0</v>
      </c>
      <c r="W66" s="22">
        <v>3327</v>
      </c>
      <c r="X66" s="22">
        <v>1057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5">
        <v>50202</v>
      </c>
      <c r="AE66" s="24">
        <v>100</v>
      </c>
      <c r="AF66" s="26"/>
      <c r="AG66" s="24">
        <v>0</v>
      </c>
      <c r="AH66" s="24">
        <v>0</v>
      </c>
      <c r="AI66" s="27">
        <v>50302</v>
      </c>
      <c r="AJ66" s="28">
        <v>0</v>
      </c>
      <c r="AK66" s="29">
        <v>5261</v>
      </c>
      <c r="AL66" s="29"/>
      <c r="AM66" s="29">
        <v>0</v>
      </c>
    </row>
    <row r="67" spans="1:39" ht="18.75" x14ac:dyDescent="0.3">
      <c r="A67" s="55">
        <v>49</v>
      </c>
      <c r="B67" s="47" t="s">
        <v>92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3">
        <v>0</v>
      </c>
      <c r="R67" s="22">
        <v>0</v>
      </c>
      <c r="S67" s="23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  <c r="Z67" s="22">
        <v>0</v>
      </c>
      <c r="AA67" s="22">
        <v>0</v>
      </c>
      <c r="AB67" s="22">
        <v>0</v>
      </c>
      <c r="AC67" s="22">
        <v>0</v>
      </c>
      <c r="AD67" s="25">
        <v>0</v>
      </c>
      <c r="AE67" s="24">
        <v>0</v>
      </c>
      <c r="AF67" s="26"/>
      <c r="AG67" s="24">
        <v>0</v>
      </c>
      <c r="AH67" s="24">
        <v>0</v>
      </c>
      <c r="AI67" s="27">
        <v>0</v>
      </c>
      <c r="AJ67" s="28">
        <v>0</v>
      </c>
      <c r="AK67" s="29">
        <v>0</v>
      </c>
      <c r="AL67" s="29"/>
      <c r="AM67" s="29">
        <v>0</v>
      </c>
    </row>
    <row r="68" spans="1:39" ht="18.75" x14ac:dyDescent="0.3">
      <c r="A68" s="55">
        <v>50</v>
      </c>
      <c r="B68" s="47" t="s">
        <v>93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3">
        <v>0</v>
      </c>
      <c r="R68" s="22">
        <v>0</v>
      </c>
      <c r="S68" s="23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5">
        <v>0</v>
      </c>
      <c r="AE68" s="24">
        <v>0</v>
      </c>
      <c r="AF68" s="26"/>
      <c r="AG68" s="24">
        <v>0</v>
      </c>
      <c r="AH68" s="24">
        <v>0</v>
      </c>
      <c r="AI68" s="27">
        <v>0</v>
      </c>
      <c r="AJ68" s="28">
        <v>0</v>
      </c>
      <c r="AK68" s="29">
        <v>0</v>
      </c>
      <c r="AL68" s="29"/>
      <c r="AM68" s="29">
        <v>0</v>
      </c>
    </row>
    <row r="69" spans="1:39" ht="18.75" x14ac:dyDescent="0.3">
      <c r="A69" s="55">
        <v>51</v>
      </c>
      <c r="B69" s="43" t="s">
        <v>94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3">
        <v>0</v>
      </c>
      <c r="R69" s="22">
        <v>0</v>
      </c>
      <c r="S69" s="23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5">
        <v>0</v>
      </c>
      <c r="AE69" s="24">
        <v>0</v>
      </c>
      <c r="AF69" s="26"/>
      <c r="AG69" s="24">
        <v>0</v>
      </c>
      <c r="AH69" s="24">
        <v>0</v>
      </c>
      <c r="AI69" s="27">
        <v>0</v>
      </c>
      <c r="AJ69" s="28">
        <v>0</v>
      </c>
      <c r="AK69" s="29">
        <v>0</v>
      </c>
      <c r="AL69" s="29"/>
      <c r="AM69" s="29">
        <v>0</v>
      </c>
    </row>
    <row r="70" spans="1:39" ht="18.75" x14ac:dyDescent="0.3">
      <c r="A70" s="55">
        <v>52</v>
      </c>
      <c r="B70" s="43" t="s">
        <v>95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3">
        <v>0</v>
      </c>
      <c r="R70" s="22">
        <v>0</v>
      </c>
      <c r="S70" s="23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5">
        <v>0</v>
      </c>
      <c r="AE70" s="24">
        <v>0</v>
      </c>
      <c r="AF70" s="26"/>
      <c r="AG70" s="24">
        <v>0</v>
      </c>
      <c r="AH70" s="24">
        <v>0</v>
      </c>
      <c r="AI70" s="27">
        <v>0</v>
      </c>
      <c r="AJ70" s="28">
        <v>0</v>
      </c>
      <c r="AK70" s="29">
        <v>0</v>
      </c>
      <c r="AL70" s="29"/>
      <c r="AM70" s="29">
        <v>0</v>
      </c>
    </row>
    <row r="71" spans="1:39" ht="18.75" x14ac:dyDescent="0.3">
      <c r="A71" s="55">
        <v>53</v>
      </c>
      <c r="B71" s="43" t="s">
        <v>96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3">
        <v>0</v>
      </c>
      <c r="R71" s="22">
        <v>0</v>
      </c>
      <c r="S71" s="23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5">
        <v>0</v>
      </c>
      <c r="AE71" s="24">
        <v>0</v>
      </c>
      <c r="AF71" s="26"/>
      <c r="AG71" s="24">
        <v>0</v>
      </c>
      <c r="AH71" s="24">
        <v>0</v>
      </c>
      <c r="AI71" s="27">
        <v>0</v>
      </c>
      <c r="AJ71" s="28">
        <v>0</v>
      </c>
      <c r="AK71" s="29">
        <v>0</v>
      </c>
      <c r="AL71" s="29"/>
      <c r="AM71" s="29">
        <v>0</v>
      </c>
    </row>
    <row r="72" spans="1:39" ht="18.75" x14ac:dyDescent="0.3">
      <c r="A72" s="55">
        <v>54</v>
      </c>
      <c r="B72" s="43" t="s">
        <v>97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3">
        <v>0</v>
      </c>
      <c r="R72" s="22">
        <v>0</v>
      </c>
      <c r="S72" s="23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5">
        <v>0</v>
      </c>
      <c r="AE72" s="24">
        <v>0</v>
      </c>
      <c r="AF72" s="26"/>
      <c r="AG72" s="24">
        <v>0</v>
      </c>
      <c r="AH72" s="24">
        <v>0</v>
      </c>
      <c r="AI72" s="27">
        <v>0</v>
      </c>
      <c r="AJ72" s="28">
        <v>0</v>
      </c>
      <c r="AK72" s="29">
        <v>0</v>
      </c>
      <c r="AL72" s="29"/>
      <c r="AM72" s="29">
        <v>0</v>
      </c>
    </row>
    <row r="73" spans="1:39" ht="18.75" x14ac:dyDescent="0.3">
      <c r="A73" s="55">
        <v>55</v>
      </c>
      <c r="B73" s="43" t="s">
        <v>98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3">
        <v>0</v>
      </c>
      <c r="R73" s="22">
        <v>0</v>
      </c>
      <c r="S73" s="23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5">
        <v>0</v>
      </c>
      <c r="AE73" s="24">
        <v>0</v>
      </c>
      <c r="AF73" s="26"/>
      <c r="AG73" s="24">
        <v>0</v>
      </c>
      <c r="AH73" s="24">
        <v>0</v>
      </c>
      <c r="AI73" s="27">
        <v>0</v>
      </c>
      <c r="AJ73" s="28">
        <v>0</v>
      </c>
      <c r="AK73" s="29">
        <v>0</v>
      </c>
      <c r="AL73" s="29"/>
      <c r="AM73" s="29">
        <v>0</v>
      </c>
    </row>
    <row r="74" spans="1:39" ht="18.75" x14ac:dyDescent="0.3">
      <c r="A74" s="55">
        <v>56</v>
      </c>
      <c r="B74" s="43" t="s">
        <v>99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281</v>
      </c>
      <c r="L74" s="22">
        <v>0</v>
      </c>
      <c r="M74" s="22">
        <v>0</v>
      </c>
      <c r="N74" s="22">
        <v>0</v>
      </c>
      <c r="O74" s="35">
        <v>94</v>
      </c>
      <c r="P74" s="22">
        <v>0</v>
      </c>
      <c r="Q74" s="23">
        <v>0</v>
      </c>
      <c r="R74" s="22">
        <v>0</v>
      </c>
      <c r="S74" s="23">
        <v>0</v>
      </c>
      <c r="T74" s="22">
        <v>186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5">
        <v>561</v>
      </c>
      <c r="AE74" s="24">
        <v>494</v>
      </c>
      <c r="AF74" s="26"/>
      <c r="AG74" s="24">
        <v>0</v>
      </c>
      <c r="AH74" s="24">
        <v>0</v>
      </c>
      <c r="AI74" s="27">
        <v>1055</v>
      </c>
      <c r="AJ74" s="28">
        <v>0</v>
      </c>
      <c r="AK74" s="29">
        <v>298</v>
      </c>
      <c r="AL74" s="29"/>
      <c r="AM74" s="29">
        <v>0</v>
      </c>
    </row>
    <row r="75" spans="1:39" ht="26.25" customHeight="1" x14ac:dyDescent="0.3">
      <c r="A75" s="55">
        <v>57</v>
      </c>
      <c r="B75" s="43" t="s">
        <v>100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3">
        <v>0</v>
      </c>
      <c r="R75" s="22">
        <v>0</v>
      </c>
      <c r="S75" s="23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5">
        <v>0</v>
      </c>
      <c r="AE75" s="24">
        <v>0</v>
      </c>
      <c r="AF75" s="26"/>
      <c r="AG75" s="24">
        <v>0</v>
      </c>
      <c r="AH75" s="24">
        <v>0</v>
      </c>
      <c r="AI75" s="27">
        <v>0</v>
      </c>
      <c r="AJ75" s="28">
        <v>0</v>
      </c>
      <c r="AK75" s="29">
        <v>0</v>
      </c>
      <c r="AL75" s="29"/>
      <c r="AM75" s="29">
        <v>0</v>
      </c>
    </row>
    <row r="76" spans="1:39" ht="18.75" x14ac:dyDescent="0.3">
      <c r="A76" s="55">
        <v>58</v>
      </c>
      <c r="B76" s="43" t="s">
        <v>101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3">
        <v>0</v>
      </c>
      <c r="R76" s="22">
        <v>0</v>
      </c>
      <c r="S76" s="23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5">
        <v>0</v>
      </c>
      <c r="AE76" s="24">
        <v>148</v>
      </c>
      <c r="AF76" s="26"/>
      <c r="AG76" s="24">
        <v>0</v>
      </c>
      <c r="AH76" s="24">
        <v>0</v>
      </c>
      <c r="AI76" s="27">
        <v>148</v>
      </c>
      <c r="AJ76" s="28">
        <v>0</v>
      </c>
      <c r="AK76" s="29">
        <v>0</v>
      </c>
      <c r="AL76" s="29"/>
      <c r="AM76" s="29">
        <v>0</v>
      </c>
    </row>
    <row r="77" spans="1:39" ht="18.75" x14ac:dyDescent="0.3">
      <c r="A77" s="55">
        <v>59</v>
      </c>
      <c r="B77" s="43" t="s">
        <v>102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3">
        <v>0</v>
      </c>
      <c r="R77" s="22">
        <v>0</v>
      </c>
      <c r="S77" s="23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5">
        <v>0</v>
      </c>
      <c r="AE77" s="24">
        <v>0</v>
      </c>
      <c r="AF77" s="26"/>
      <c r="AG77" s="24">
        <v>0</v>
      </c>
      <c r="AH77" s="24">
        <v>0</v>
      </c>
      <c r="AI77" s="27">
        <v>0</v>
      </c>
      <c r="AJ77" s="28">
        <v>0</v>
      </c>
      <c r="AK77" s="29">
        <v>0</v>
      </c>
      <c r="AL77" s="29"/>
      <c r="AM77" s="29">
        <v>0</v>
      </c>
    </row>
    <row r="78" spans="1:39" ht="18.75" x14ac:dyDescent="0.3">
      <c r="A78" s="55">
        <v>60</v>
      </c>
      <c r="B78" s="43" t="s">
        <v>103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3">
        <v>0</v>
      </c>
      <c r="R78" s="22">
        <v>0</v>
      </c>
      <c r="S78" s="23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5">
        <v>0</v>
      </c>
      <c r="AE78" s="24">
        <v>0</v>
      </c>
      <c r="AF78" s="26"/>
      <c r="AG78" s="24">
        <v>0</v>
      </c>
      <c r="AH78" s="24">
        <v>0</v>
      </c>
      <c r="AI78" s="27">
        <v>0</v>
      </c>
      <c r="AJ78" s="28">
        <v>0</v>
      </c>
      <c r="AK78" s="29">
        <v>0</v>
      </c>
      <c r="AL78" s="29"/>
      <c r="AM78" s="29">
        <v>0</v>
      </c>
    </row>
    <row r="79" spans="1:39" ht="26.25" customHeight="1" x14ac:dyDescent="0.3">
      <c r="A79" s="55">
        <v>61</v>
      </c>
      <c r="B79" s="43" t="s">
        <v>104</v>
      </c>
      <c r="C79" s="22">
        <v>115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10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3">
        <v>0</v>
      </c>
      <c r="R79" s="22">
        <v>0</v>
      </c>
      <c r="S79" s="23">
        <v>0</v>
      </c>
      <c r="T79" s="22">
        <v>29</v>
      </c>
      <c r="U79" s="22">
        <v>39</v>
      </c>
      <c r="V79" s="22">
        <v>0</v>
      </c>
      <c r="W79" s="22">
        <v>192</v>
      </c>
      <c r="X79" s="22">
        <v>0</v>
      </c>
      <c r="Y79" s="22">
        <v>57</v>
      </c>
      <c r="Z79" s="22">
        <v>115</v>
      </c>
      <c r="AA79" s="22">
        <v>0</v>
      </c>
      <c r="AB79" s="22">
        <v>0</v>
      </c>
      <c r="AC79" s="22">
        <v>0</v>
      </c>
      <c r="AD79" s="25">
        <v>557</v>
      </c>
      <c r="AE79" s="24">
        <v>0</v>
      </c>
      <c r="AF79" s="26"/>
      <c r="AG79" s="24">
        <v>0</v>
      </c>
      <c r="AH79" s="24">
        <v>0</v>
      </c>
      <c r="AI79" s="27">
        <v>557</v>
      </c>
      <c r="AJ79" s="28">
        <v>0</v>
      </c>
      <c r="AK79" s="29">
        <v>0</v>
      </c>
      <c r="AL79" s="29"/>
      <c r="AM79" s="29">
        <v>60</v>
      </c>
    </row>
    <row r="80" spans="1:39" ht="22.5" customHeight="1" x14ac:dyDescent="0.3">
      <c r="A80" s="55">
        <v>62</v>
      </c>
      <c r="B80" s="43" t="s">
        <v>105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3000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3">
        <v>0</v>
      </c>
      <c r="R80" s="22">
        <v>0</v>
      </c>
      <c r="S80" s="23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5">
        <v>3000</v>
      </c>
      <c r="AE80" s="24">
        <v>7425</v>
      </c>
      <c r="AF80" s="26"/>
      <c r="AG80" s="24">
        <v>0</v>
      </c>
      <c r="AH80" s="24">
        <v>0</v>
      </c>
      <c r="AI80" s="27">
        <v>10425</v>
      </c>
      <c r="AJ80" s="28">
        <v>0</v>
      </c>
      <c r="AK80" s="29">
        <v>3000</v>
      </c>
      <c r="AL80" s="29"/>
      <c r="AM80" s="29">
        <v>0</v>
      </c>
    </row>
    <row r="81" spans="1:39" ht="18.75" x14ac:dyDescent="0.3">
      <c r="A81" s="55">
        <v>63</v>
      </c>
      <c r="B81" s="43" t="s">
        <v>106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3">
        <v>0</v>
      </c>
      <c r="R81" s="22">
        <v>0</v>
      </c>
      <c r="S81" s="23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5">
        <v>0</v>
      </c>
      <c r="AE81" s="24">
        <v>0</v>
      </c>
      <c r="AF81" s="26"/>
      <c r="AG81" s="24">
        <v>0</v>
      </c>
      <c r="AH81" s="24">
        <v>0</v>
      </c>
      <c r="AI81" s="27">
        <v>0</v>
      </c>
      <c r="AJ81" s="28">
        <v>0</v>
      </c>
      <c r="AK81" s="29">
        <v>0</v>
      </c>
      <c r="AL81" s="29"/>
      <c r="AM81" s="29">
        <v>0</v>
      </c>
    </row>
    <row r="82" spans="1:39" ht="18.75" x14ac:dyDescent="0.3">
      <c r="A82" s="55">
        <v>64</v>
      </c>
      <c r="B82" s="43" t="s">
        <v>107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3">
        <v>0</v>
      </c>
      <c r="R82" s="22">
        <v>0</v>
      </c>
      <c r="S82" s="23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5">
        <v>0</v>
      </c>
      <c r="AE82" s="24">
        <v>0</v>
      </c>
      <c r="AF82" s="26"/>
      <c r="AG82" s="24">
        <v>0</v>
      </c>
      <c r="AH82" s="24">
        <v>0</v>
      </c>
      <c r="AI82" s="27">
        <v>0</v>
      </c>
      <c r="AJ82" s="28">
        <v>0</v>
      </c>
      <c r="AK82" s="29">
        <v>0</v>
      </c>
      <c r="AL82" s="29"/>
      <c r="AM82" s="29">
        <v>0</v>
      </c>
    </row>
    <row r="83" spans="1:39" ht="18.75" x14ac:dyDescent="0.3">
      <c r="A83" s="55">
        <v>65</v>
      </c>
      <c r="B83" s="56" t="s">
        <v>108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3">
        <v>0</v>
      </c>
      <c r="R83" s="22">
        <v>0</v>
      </c>
      <c r="S83" s="23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5">
        <v>0</v>
      </c>
      <c r="AE83" s="24">
        <v>0</v>
      </c>
      <c r="AF83" s="26"/>
      <c r="AG83" s="24">
        <v>0</v>
      </c>
      <c r="AH83" s="24">
        <v>0</v>
      </c>
      <c r="AI83" s="27">
        <v>0</v>
      </c>
      <c r="AJ83" s="28">
        <v>0</v>
      </c>
      <c r="AK83" s="29">
        <v>0</v>
      </c>
      <c r="AL83" s="29"/>
      <c r="AM83" s="29">
        <v>0</v>
      </c>
    </row>
    <row r="84" spans="1:39" ht="18.75" x14ac:dyDescent="0.3">
      <c r="A84" s="55">
        <v>66</v>
      </c>
      <c r="B84" s="56" t="s">
        <v>109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274</v>
      </c>
      <c r="P84" s="22">
        <v>0</v>
      </c>
      <c r="Q84" s="23">
        <v>0</v>
      </c>
      <c r="R84" s="22">
        <v>0</v>
      </c>
      <c r="S84" s="23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5">
        <v>274</v>
      </c>
      <c r="AE84" s="24">
        <v>0</v>
      </c>
      <c r="AF84" s="26"/>
      <c r="AG84" s="24">
        <v>0</v>
      </c>
      <c r="AH84" s="24">
        <v>0</v>
      </c>
      <c r="AI84" s="27">
        <v>274</v>
      </c>
      <c r="AJ84" s="28">
        <v>0</v>
      </c>
      <c r="AK84" s="29">
        <v>0</v>
      </c>
      <c r="AL84" s="29"/>
      <c r="AM84" s="29">
        <v>0</v>
      </c>
    </row>
    <row r="85" spans="1:39" ht="18.75" x14ac:dyDescent="0.3">
      <c r="A85" s="55">
        <v>67</v>
      </c>
      <c r="B85" s="56" t="s">
        <v>110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3">
        <v>0</v>
      </c>
      <c r="R85" s="22">
        <v>0</v>
      </c>
      <c r="S85" s="23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5">
        <v>0</v>
      </c>
      <c r="AE85" s="24">
        <v>0</v>
      </c>
      <c r="AF85" s="26"/>
      <c r="AG85" s="24">
        <v>0</v>
      </c>
      <c r="AH85" s="24">
        <v>0</v>
      </c>
      <c r="AI85" s="27">
        <v>0</v>
      </c>
      <c r="AJ85" s="28">
        <v>0</v>
      </c>
      <c r="AK85" s="29">
        <v>0</v>
      </c>
      <c r="AL85" s="29"/>
      <c r="AM85" s="29">
        <v>0</v>
      </c>
    </row>
    <row r="86" spans="1:39" ht="18.75" x14ac:dyDescent="0.3">
      <c r="A86" s="55">
        <v>68</v>
      </c>
      <c r="B86" s="42" t="s">
        <v>111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3">
        <v>0</v>
      </c>
      <c r="R86" s="22">
        <v>0</v>
      </c>
      <c r="S86" s="23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5">
        <v>0</v>
      </c>
      <c r="AE86" s="24">
        <v>0</v>
      </c>
      <c r="AF86" s="26"/>
      <c r="AG86" s="24">
        <v>0</v>
      </c>
      <c r="AH86" s="24">
        <v>0</v>
      </c>
      <c r="AI86" s="27">
        <v>0</v>
      </c>
      <c r="AJ86" s="28">
        <v>0</v>
      </c>
      <c r="AK86" s="29">
        <v>0</v>
      </c>
      <c r="AL86" s="29"/>
      <c r="AM86" s="29">
        <v>0</v>
      </c>
    </row>
    <row r="87" spans="1:39" ht="18.75" x14ac:dyDescent="0.3">
      <c r="A87" s="55">
        <v>69</v>
      </c>
      <c r="B87" s="42" t="s">
        <v>112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93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3">
        <v>0</v>
      </c>
      <c r="R87" s="22">
        <v>0</v>
      </c>
      <c r="S87" s="23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5">
        <v>93</v>
      </c>
      <c r="AE87" s="24">
        <v>0</v>
      </c>
      <c r="AF87" s="26"/>
      <c r="AG87" s="24">
        <v>0</v>
      </c>
      <c r="AH87" s="24">
        <v>0</v>
      </c>
      <c r="AI87" s="27">
        <v>93</v>
      </c>
      <c r="AJ87" s="28">
        <v>0</v>
      </c>
      <c r="AK87" s="29">
        <v>99</v>
      </c>
      <c r="AL87" s="29"/>
      <c r="AM87" s="29">
        <v>0</v>
      </c>
    </row>
    <row r="88" spans="1:39" ht="18.75" x14ac:dyDescent="0.3">
      <c r="A88" s="55">
        <v>70</v>
      </c>
      <c r="B88" s="42" t="s">
        <v>113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3">
        <v>0</v>
      </c>
      <c r="R88" s="22">
        <v>0</v>
      </c>
      <c r="S88" s="23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5">
        <v>0</v>
      </c>
      <c r="AE88" s="24">
        <v>0</v>
      </c>
      <c r="AF88" s="26"/>
      <c r="AG88" s="24">
        <v>0</v>
      </c>
      <c r="AH88" s="24">
        <v>0</v>
      </c>
      <c r="AI88" s="27">
        <v>0</v>
      </c>
      <c r="AJ88" s="28">
        <v>0</v>
      </c>
      <c r="AK88" s="29">
        <v>0</v>
      </c>
      <c r="AL88" s="29"/>
      <c r="AM88" s="29">
        <v>0</v>
      </c>
    </row>
    <row r="89" spans="1:39" ht="18.75" x14ac:dyDescent="0.3">
      <c r="A89" s="55">
        <v>71</v>
      </c>
      <c r="B89" s="42" t="s">
        <v>114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3">
        <v>0</v>
      </c>
      <c r="R89" s="22">
        <v>0</v>
      </c>
      <c r="S89" s="23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5">
        <v>0</v>
      </c>
      <c r="AE89" s="24">
        <v>0</v>
      </c>
      <c r="AF89" s="26"/>
      <c r="AG89" s="24">
        <v>0</v>
      </c>
      <c r="AH89" s="24">
        <v>0</v>
      </c>
      <c r="AI89" s="27">
        <v>0</v>
      </c>
      <c r="AJ89" s="28">
        <v>0</v>
      </c>
      <c r="AK89" s="29">
        <v>0</v>
      </c>
      <c r="AL89" s="29"/>
      <c r="AM89" s="29">
        <v>0</v>
      </c>
    </row>
    <row r="90" spans="1:39" ht="18.75" x14ac:dyDescent="0.3">
      <c r="A90" s="55">
        <v>72</v>
      </c>
      <c r="B90" s="42" t="s">
        <v>115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3">
        <v>0</v>
      </c>
      <c r="R90" s="22">
        <v>0</v>
      </c>
      <c r="S90" s="23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5">
        <v>0</v>
      </c>
      <c r="AE90" s="24">
        <v>0</v>
      </c>
      <c r="AF90" s="26"/>
      <c r="AG90" s="24">
        <v>0</v>
      </c>
      <c r="AH90" s="24">
        <v>0</v>
      </c>
      <c r="AI90" s="27">
        <v>0</v>
      </c>
      <c r="AJ90" s="28">
        <v>0</v>
      </c>
      <c r="AK90" s="29">
        <v>0</v>
      </c>
      <c r="AL90" s="29"/>
      <c r="AM90" s="29">
        <v>0</v>
      </c>
    </row>
    <row r="91" spans="1:39" s="36" customFormat="1" ht="18.75" x14ac:dyDescent="0.3">
      <c r="A91" s="55">
        <v>73</v>
      </c>
      <c r="B91" s="42" t="s">
        <v>116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3">
        <v>0</v>
      </c>
      <c r="R91" s="22">
        <v>0</v>
      </c>
      <c r="S91" s="23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5">
        <v>0</v>
      </c>
      <c r="AE91" s="24">
        <v>250</v>
      </c>
      <c r="AF91" s="26"/>
      <c r="AG91" s="24">
        <v>0</v>
      </c>
      <c r="AH91" s="24">
        <v>0</v>
      </c>
      <c r="AI91" s="27">
        <v>250</v>
      </c>
      <c r="AJ91" s="28">
        <v>0</v>
      </c>
      <c r="AK91" s="29">
        <v>0</v>
      </c>
      <c r="AL91" s="29"/>
      <c r="AM91" s="29">
        <v>0</v>
      </c>
    </row>
    <row r="92" spans="1:39" ht="18.75" x14ac:dyDescent="0.3">
      <c r="A92" s="55"/>
      <c r="B92" s="42" t="s">
        <v>133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3">
        <v>0</v>
      </c>
      <c r="R92" s="22">
        <v>0</v>
      </c>
      <c r="S92" s="23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5">
        <v>0</v>
      </c>
      <c r="AE92" s="24">
        <v>0</v>
      </c>
      <c r="AF92" s="26"/>
      <c r="AG92" s="24">
        <v>0</v>
      </c>
      <c r="AH92" s="24">
        <v>0</v>
      </c>
      <c r="AI92" s="27">
        <v>0</v>
      </c>
      <c r="AJ92" s="28">
        <v>0</v>
      </c>
      <c r="AK92" s="29">
        <v>0</v>
      </c>
      <c r="AL92" s="29"/>
      <c r="AM92" s="29">
        <v>0</v>
      </c>
    </row>
    <row r="93" spans="1:39" ht="18.75" x14ac:dyDescent="0.3">
      <c r="A93" s="55">
        <v>74</v>
      </c>
      <c r="B93" s="42" t="s">
        <v>117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3">
        <v>0</v>
      </c>
      <c r="R93" s="22">
        <v>0</v>
      </c>
      <c r="S93" s="23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5">
        <v>0</v>
      </c>
      <c r="AE93" s="24">
        <v>0</v>
      </c>
      <c r="AF93" s="26"/>
      <c r="AG93" s="24">
        <v>0</v>
      </c>
      <c r="AH93" s="24">
        <v>0</v>
      </c>
      <c r="AI93" s="27">
        <v>0</v>
      </c>
      <c r="AJ93" s="28">
        <v>0</v>
      </c>
      <c r="AK93" s="29">
        <v>0</v>
      </c>
      <c r="AL93" s="29"/>
      <c r="AM93" s="29">
        <v>0</v>
      </c>
    </row>
    <row r="94" spans="1:39" ht="18.75" x14ac:dyDescent="0.3">
      <c r="A94" s="55">
        <v>75</v>
      </c>
      <c r="B94" s="42" t="s">
        <v>118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3">
        <v>0</v>
      </c>
      <c r="R94" s="22">
        <v>0</v>
      </c>
      <c r="S94" s="23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5">
        <v>0</v>
      </c>
      <c r="AE94" s="24">
        <v>0</v>
      </c>
      <c r="AF94" s="26"/>
      <c r="AG94" s="24">
        <v>0</v>
      </c>
      <c r="AH94" s="24">
        <v>0</v>
      </c>
      <c r="AI94" s="27">
        <v>0</v>
      </c>
      <c r="AJ94" s="28">
        <v>0</v>
      </c>
      <c r="AK94" s="29">
        <v>0</v>
      </c>
      <c r="AL94" s="29"/>
      <c r="AM94" s="29">
        <v>0</v>
      </c>
    </row>
    <row r="95" spans="1:39" ht="18.75" x14ac:dyDescent="0.3">
      <c r="A95" s="55">
        <v>76</v>
      </c>
      <c r="B95" s="42" t="s">
        <v>119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3">
        <v>0</v>
      </c>
      <c r="R95" s="22">
        <v>0</v>
      </c>
      <c r="S95" s="23">
        <v>0</v>
      </c>
      <c r="T95" s="22">
        <v>0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5">
        <v>0</v>
      </c>
      <c r="AE95" s="24">
        <v>0</v>
      </c>
      <c r="AF95" s="26"/>
      <c r="AG95" s="24">
        <v>0</v>
      </c>
      <c r="AH95" s="24">
        <v>0</v>
      </c>
      <c r="AI95" s="27">
        <v>0</v>
      </c>
      <c r="AJ95" s="28">
        <v>0</v>
      </c>
      <c r="AK95" s="29">
        <v>0</v>
      </c>
      <c r="AL95" s="29"/>
      <c r="AM95" s="29">
        <v>0</v>
      </c>
    </row>
    <row r="96" spans="1:39" ht="18.75" x14ac:dyDescent="0.3">
      <c r="A96" s="55">
        <v>77</v>
      </c>
      <c r="B96" s="42" t="s">
        <v>120</v>
      </c>
      <c r="C96" s="22">
        <v>91</v>
      </c>
      <c r="D96" s="22">
        <v>0</v>
      </c>
      <c r="E96" s="22">
        <v>109</v>
      </c>
      <c r="F96" s="22">
        <v>0</v>
      </c>
      <c r="G96" s="22">
        <v>0</v>
      </c>
      <c r="H96" s="22">
        <v>0</v>
      </c>
      <c r="I96" s="22">
        <v>218</v>
      </c>
      <c r="J96" s="22">
        <v>0</v>
      </c>
      <c r="K96" s="22">
        <v>182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3">
        <v>0</v>
      </c>
      <c r="R96" s="22">
        <v>0</v>
      </c>
      <c r="S96" s="23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5">
        <v>600</v>
      </c>
      <c r="AE96" s="24">
        <v>0</v>
      </c>
      <c r="AF96" s="26"/>
      <c r="AG96" s="24">
        <v>0</v>
      </c>
      <c r="AH96" s="24">
        <v>0</v>
      </c>
      <c r="AI96" s="27">
        <v>600</v>
      </c>
      <c r="AJ96" s="28">
        <v>0</v>
      </c>
      <c r="AK96" s="29">
        <v>199</v>
      </c>
      <c r="AL96" s="29"/>
      <c r="AM96" s="29">
        <v>0</v>
      </c>
    </row>
    <row r="97" spans="1:39" ht="18.75" x14ac:dyDescent="0.3">
      <c r="A97" s="55">
        <v>78</v>
      </c>
      <c r="B97" s="54" t="s">
        <v>134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3">
        <v>0</v>
      </c>
      <c r="R97" s="22">
        <v>0</v>
      </c>
      <c r="S97" s="23">
        <v>0</v>
      </c>
      <c r="T97" s="22">
        <v>0</v>
      </c>
      <c r="U97" s="22">
        <v>0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5">
        <v>0</v>
      </c>
      <c r="AE97" s="24">
        <v>0</v>
      </c>
      <c r="AF97" s="26"/>
      <c r="AG97" s="24">
        <v>0</v>
      </c>
      <c r="AH97" s="24">
        <v>0</v>
      </c>
      <c r="AI97" s="27">
        <v>0</v>
      </c>
      <c r="AJ97" s="28">
        <v>0</v>
      </c>
      <c r="AK97" s="29">
        <v>0</v>
      </c>
      <c r="AL97" s="29"/>
      <c r="AM97" s="29">
        <v>0</v>
      </c>
    </row>
    <row r="98" spans="1:39" ht="18.75" x14ac:dyDescent="0.3">
      <c r="A98" s="55"/>
      <c r="B98" s="57" t="s">
        <v>121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3">
        <v>0</v>
      </c>
      <c r="R98" s="22">
        <v>0</v>
      </c>
      <c r="S98" s="23">
        <v>0</v>
      </c>
      <c r="T98" s="22">
        <v>0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5">
        <v>0</v>
      </c>
      <c r="AE98" s="24">
        <v>0</v>
      </c>
      <c r="AF98" s="26"/>
      <c r="AG98" s="24">
        <v>0</v>
      </c>
      <c r="AH98" s="24">
        <v>0</v>
      </c>
      <c r="AI98" s="27">
        <v>0</v>
      </c>
      <c r="AJ98" s="28">
        <v>0</v>
      </c>
      <c r="AK98" s="29">
        <v>0</v>
      </c>
      <c r="AL98" s="29"/>
      <c r="AM98" s="29">
        <v>0</v>
      </c>
    </row>
    <row r="99" spans="1:39" ht="18.75" x14ac:dyDescent="0.3">
      <c r="A99" s="55">
        <v>79</v>
      </c>
      <c r="B99" s="58" t="s">
        <v>122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91</v>
      </c>
      <c r="P99" s="22">
        <v>0</v>
      </c>
      <c r="Q99" s="23">
        <v>0</v>
      </c>
      <c r="R99" s="22">
        <v>0</v>
      </c>
      <c r="S99" s="23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5">
        <v>91</v>
      </c>
      <c r="AE99" s="24">
        <v>0</v>
      </c>
      <c r="AF99" s="26"/>
      <c r="AG99" s="24">
        <v>0</v>
      </c>
      <c r="AH99" s="24">
        <v>0</v>
      </c>
      <c r="AI99" s="27">
        <v>91</v>
      </c>
      <c r="AJ99" s="28">
        <v>0</v>
      </c>
      <c r="AK99" s="29">
        <v>0</v>
      </c>
      <c r="AL99" s="29"/>
      <c r="AM99" s="29">
        <v>0</v>
      </c>
    </row>
    <row r="100" spans="1:39" ht="18.75" x14ac:dyDescent="0.3">
      <c r="A100" s="55">
        <v>80</v>
      </c>
      <c r="B100" s="57" t="s">
        <v>135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3">
        <v>0</v>
      </c>
      <c r="R100" s="22">
        <v>0</v>
      </c>
      <c r="S100" s="23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5">
        <v>0</v>
      </c>
      <c r="AE100" s="24">
        <v>0</v>
      </c>
      <c r="AF100" s="26"/>
      <c r="AG100" s="24">
        <v>0</v>
      </c>
      <c r="AH100" s="24">
        <v>0</v>
      </c>
      <c r="AI100" s="27">
        <v>0</v>
      </c>
      <c r="AJ100" s="28">
        <v>0</v>
      </c>
      <c r="AK100" s="29">
        <v>0</v>
      </c>
      <c r="AL100" s="29"/>
      <c r="AM100" s="29">
        <v>0</v>
      </c>
    </row>
    <row r="101" spans="1:39" ht="18.75" x14ac:dyDescent="0.3">
      <c r="A101" s="55">
        <v>81</v>
      </c>
      <c r="B101" s="57" t="s">
        <v>123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3">
        <v>0</v>
      </c>
      <c r="R101" s="22">
        <v>0</v>
      </c>
      <c r="S101" s="23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5">
        <v>0</v>
      </c>
      <c r="AE101" s="24">
        <v>0</v>
      </c>
      <c r="AF101" s="26"/>
      <c r="AG101" s="24">
        <v>0</v>
      </c>
      <c r="AH101" s="24">
        <v>0</v>
      </c>
      <c r="AI101" s="27">
        <v>0</v>
      </c>
      <c r="AJ101" s="28">
        <v>0</v>
      </c>
      <c r="AK101" s="29">
        <v>0</v>
      </c>
      <c r="AL101" s="29"/>
      <c r="AM101" s="29">
        <v>0</v>
      </c>
    </row>
    <row r="102" spans="1:39" ht="18.75" x14ac:dyDescent="0.3">
      <c r="A102" s="55">
        <v>82</v>
      </c>
      <c r="B102" s="57" t="s">
        <v>124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3">
        <v>0</v>
      </c>
      <c r="R102" s="22">
        <v>0</v>
      </c>
      <c r="S102" s="23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5">
        <v>0</v>
      </c>
      <c r="AE102" s="24">
        <v>0</v>
      </c>
      <c r="AF102" s="26"/>
      <c r="AG102" s="24">
        <v>0</v>
      </c>
      <c r="AH102" s="24">
        <v>0</v>
      </c>
      <c r="AI102" s="27">
        <v>0</v>
      </c>
      <c r="AJ102" s="28">
        <v>0</v>
      </c>
      <c r="AK102" s="29">
        <v>0</v>
      </c>
      <c r="AL102" s="29"/>
      <c r="AM102" s="29">
        <v>0</v>
      </c>
    </row>
    <row r="103" spans="1:39" ht="18.75" x14ac:dyDescent="0.2">
      <c r="A103" s="59"/>
      <c r="B103" s="60" t="s">
        <v>125</v>
      </c>
      <c r="C103" s="32">
        <v>7380</v>
      </c>
      <c r="D103" s="32">
        <v>0</v>
      </c>
      <c r="E103" s="32">
        <v>1931</v>
      </c>
      <c r="F103" s="32">
        <v>0</v>
      </c>
      <c r="G103" s="32">
        <v>3627</v>
      </c>
      <c r="H103" s="32">
        <v>0</v>
      </c>
      <c r="I103" s="32">
        <v>2386</v>
      </c>
      <c r="J103" s="32">
        <v>10</v>
      </c>
      <c r="K103" s="32">
        <v>8799</v>
      </c>
      <c r="L103" s="32">
        <v>0</v>
      </c>
      <c r="M103" s="32">
        <v>0</v>
      </c>
      <c r="N103" s="32">
        <v>4011</v>
      </c>
      <c r="O103" s="32">
        <v>5461</v>
      </c>
      <c r="P103" s="32">
        <v>0</v>
      </c>
      <c r="Q103" s="32">
        <v>0</v>
      </c>
      <c r="R103" s="32">
        <v>0</v>
      </c>
      <c r="S103" s="32">
        <v>14841</v>
      </c>
      <c r="T103" s="32">
        <v>995</v>
      </c>
      <c r="U103" s="32">
        <v>1189</v>
      </c>
      <c r="V103" s="32">
        <v>0</v>
      </c>
      <c r="W103" s="32">
        <v>3519</v>
      </c>
      <c r="X103" s="32">
        <v>1057</v>
      </c>
      <c r="Y103" s="32">
        <v>57</v>
      </c>
      <c r="Z103" s="32">
        <v>115</v>
      </c>
      <c r="AA103" s="32">
        <v>0</v>
      </c>
      <c r="AB103" s="32">
        <v>0</v>
      </c>
      <c r="AC103" s="32">
        <v>0</v>
      </c>
      <c r="AD103" s="32">
        <v>55378</v>
      </c>
      <c r="AE103" s="32">
        <v>8417</v>
      </c>
      <c r="AF103" s="32">
        <v>0</v>
      </c>
      <c r="AG103" s="32">
        <v>0</v>
      </c>
      <c r="AH103" s="32">
        <v>0</v>
      </c>
      <c r="AI103" s="32">
        <v>63795</v>
      </c>
      <c r="AJ103" s="28">
        <v>0</v>
      </c>
      <c r="AK103" s="33">
        <v>8857</v>
      </c>
      <c r="AL103" s="33"/>
      <c r="AM103" s="33">
        <v>60</v>
      </c>
    </row>
    <row r="104" spans="1:39" ht="18.75" x14ac:dyDescent="0.2">
      <c r="A104" s="59"/>
      <c r="B104" s="60" t="s">
        <v>126</v>
      </c>
      <c r="C104" s="32">
        <v>251508</v>
      </c>
      <c r="D104" s="32">
        <v>15755</v>
      </c>
      <c r="E104" s="32">
        <v>23451</v>
      </c>
      <c r="F104" s="32">
        <v>15619</v>
      </c>
      <c r="G104" s="32">
        <v>67830</v>
      </c>
      <c r="H104" s="32">
        <v>30951</v>
      </c>
      <c r="I104" s="32">
        <v>85535</v>
      </c>
      <c r="J104" s="32">
        <v>6657</v>
      </c>
      <c r="K104" s="32">
        <v>170529</v>
      </c>
      <c r="L104" s="32">
        <v>3776</v>
      </c>
      <c r="M104" s="32">
        <v>5307</v>
      </c>
      <c r="N104" s="32">
        <v>178301</v>
      </c>
      <c r="O104" s="32">
        <v>194698</v>
      </c>
      <c r="P104" s="32">
        <v>6809</v>
      </c>
      <c r="Q104" s="32">
        <v>720821</v>
      </c>
      <c r="R104" s="32">
        <v>25065</v>
      </c>
      <c r="S104" s="32">
        <v>999221</v>
      </c>
      <c r="T104" s="32">
        <v>108835</v>
      </c>
      <c r="U104" s="32">
        <v>36596</v>
      </c>
      <c r="V104" s="32">
        <v>23391</v>
      </c>
      <c r="W104" s="32">
        <v>183597</v>
      </c>
      <c r="X104" s="32">
        <v>101760</v>
      </c>
      <c r="Y104" s="32">
        <v>82655</v>
      </c>
      <c r="Z104" s="32">
        <v>7331</v>
      </c>
      <c r="AA104" s="32">
        <v>21079</v>
      </c>
      <c r="AB104" s="32">
        <v>54255</v>
      </c>
      <c r="AC104" s="32">
        <v>3176</v>
      </c>
      <c r="AD104" s="32">
        <v>3424508</v>
      </c>
      <c r="AE104" s="32">
        <v>75975</v>
      </c>
      <c r="AF104" s="32">
        <v>0</v>
      </c>
      <c r="AG104" s="32">
        <v>261417</v>
      </c>
      <c r="AH104" s="32">
        <v>1757</v>
      </c>
      <c r="AI104" s="32">
        <v>3763657</v>
      </c>
      <c r="AJ104" s="28">
        <v>0</v>
      </c>
      <c r="AK104" s="33">
        <v>244647</v>
      </c>
      <c r="AL104" s="33"/>
      <c r="AM104" s="33">
        <v>76986</v>
      </c>
    </row>
    <row r="105" spans="1:39" ht="30.75" customHeight="1" x14ac:dyDescent="0.25">
      <c r="A105" s="61"/>
      <c r="B105" s="62" t="s">
        <v>127</v>
      </c>
      <c r="C105" s="22">
        <v>12545</v>
      </c>
      <c r="D105" s="22">
        <v>224</v>
      </c>
      <c r="E105" s="22">
        <v>1275</v>
      </c>
      <c r="F105" s="22">
        <v>323</v>
      </c>
      <c r="G105" s="22">
        <v>303</v>
      </c>
      <c r="H105" s="22">
        <v>441</v>
      </c>
      <c r="I105" s="22">
        <v>4586</v>
      </c>
      <c r="J105" s="22">
        <v>96</v>
      </c>
      <c r="K105" s="22">
        <v>441</v>
      </c>
      <c r="L105" s="22">
        <v>55</v>
      </c>
      <c r="M105" s="22">
        <v>80</v>
      </c>
      <c r="N105" s="22">
        <v>15</v>
      </c>
      <c r="O105" s="22">
        <v>41</v>
      </c>
      <c r="P105" s="22">
        <v>3</v>
      </c>
      <c r="Q105" s="22">
        <v>0</v>
      </c>
      <c r="R105" s="22">
        <v>9</v>
      </c>
      <c r="S105" s="22">
        <v>0</v>
      </c>
      <c r="T105" s="22">
        <v>41</v>
      </c>
      <c r="U105" s="22">
        <v>0</v>
      </c>
      <c r="V105" s="22">
        <v>369</v>
      </c>
      <c r="W105" s="22">
        <v>2639</v>
      </c>
      <c r="X105" s="22">
        <v>977</v>
      </c>
      <c r="Y105" s="22">
        <v>2482</v>
      </c>
      <c r="Z105" s="22">
        <v>103</v>
      </c>
      <c r="AA105" s="22">
        <v>263</v>
      </c>
      <c r="AB105" s="24">
        <v>489</v>
      </c>
      <c r="AC105" s="24">
        <v>29</v>
      </c>
      <c r="AD105" s="25">
        <v>27829</v>
      </c>
      <c r="AE105" s="24">
        <v>1917</v>
      </c>
      <c r="AF105" s="26"/>
      <c r="AG105" s="24">
        <v>1973</v>
      </c>
      <c r="AH105" s="24">
        <v>0</v>
      </c>
      <c r="AI105" s="27">
        <v>31719</v>
      </c>
      <c r="AJ105" s="28">
        <v>23789</v>
      </c>
      <c r="AK105" s="29">
        <v>2637</v>
      </c>
      <c r="AL105" s="29"/>
      <c r="AM105" s="29">
        <v>830</v>
      </c>
    </row>
    <row r="106" spans="1:39" ht="18.75" x14ac:dyDescent="0.25">
      <c r="A106" s="63"/>
      <c r="B106" s="64" t="s">
        <v>128</v>
      </c>
      <c r="C106" s="37">
        <v>264053</v>
      </c>
      <c r="D106" s="37">
        <v>15979</v>
      </c>
      <c r="E106" s="37">
        <v>24726</v>
      </c>
      <c r="F106" s="37">
        <v>15942</v>
      </c>
      <c r="G106" s="37">
        <v>68133</v>
      </c>
      <c r="H106" s="37">
        <v>31392</v>
      </c>
      <c r="I106" s="37">
        <v>90121</v>
      </c>
      <c r="J106" s="37">
        <v>6753</v>
      </c>
      <c r="K106" s="37">
        <v>170970</v>
      </c>
      <c r="L106" s="37">
        <v>3831</v>
      </c>
      <c r="M106" s="37">
        <v>5387</v>
      </c>
      <c r="N106" s="37">
        <v>178316</v>
      </c>
      <c r="O106" s="37">
        <v>194739</v>
      </c>
      <c r="P106" s="37">
        <v>6812</v>
      </c>
      <c r="Q106" s="37">
        <v>720821</v>
      </c>
      <c r="R106" s="37">
        <v>25074</v>
      </c>
      <c r="S106" s="37">
        <v>999221</v>
      </c>
      <c r="T106" s="37">
        <v>108876</v>
      </c>
      <c r="U106" s="37">
        <v>36596</v>
      </c>
      <c r="V106" s="37">
        <v>23760</v>
      </c>
      <c r="W106" s="37">
        <v>186236</v>
      </c>
      <c r="X106" s="37">
        <v>102737</v>
      </c>
      <c r="Y106" s="37">
        <v>85137</v>
      </c>
      <c r="Z106" s="37">
        <v>7434</v>
      </c>
      <c r="AA106" s="37">
        <v>21342</v>
      </c>
      <c r="AB106" s="37">
        <v>54744</v>
      </c>
      <c r="AC106" s="37">
        <v>3205</v>
      </c>
      <c r="AD106" s="37">
        <v>3452337</v>
      </c>
      <c r="AE106" s="37">
        <v>77892</v>
      </c>
      <c r="AF106" s="37">
        <v>0</v>
      </c>
      <c r="AG106" s="37">
        <v>263390</v>
      </c>
      <c r="AH106" s="37">
        <v>1757</v>
      </c>
      <c r="AI106" s="37">
        <v>3795376</v>
      </c>
      <c r="AJ106" s="28">
        <v>3771587</v>
      </c>
      <c r="AK106" s="38">
        <v>247284</v>
      </c>
      <c r="AL106" s="38">
        <v>8496</v>
      </c>
      <c r="AM106" s="38">
        <v>77816</v>
      </c>
    </row>
    <row r="107" spans="1:39" ht="46.5" hidden="1" customHeight="1" x14ac:dyDescent="0.3">
      <c r="B107" s="2" t="s">
        <v>129</v>
      </c>
      <c r="C107" s="2">
        <f>'[2]АПП заб_посещ_2020'!C104</f>
        <v>11804</v>
      </c>
      <c r="D107" s="2">
        <f>'[2]АПП заб_посещ_2020'!D104</f>
        <v>398</v>
      </c>
      <c r="E107" s="2">
        <f>'[2]АПП заб_посещ_2020'!E104</f>
        <v>1058</v>
      </c>
      <c r="F107" s="2">
        <f>'[2]АПП заб_посещ_2020'!F104</f>
        <v>319</v>
      </c>
      <c r="G107" s="2">
        <f>'[2]АПП заб_посещ_2020'!G104</f>
        <v>2626</v>
      </c>
      <c r="H107" s="2">
        <f>'[2]АПП заб_посещ_2020'!H104</f>
        <v>1241</v>
      </c>
      <c r="I107" s="2">
        <f>'[2]АПП заб_посещ_2020'!I104</f>
        <v>3033</v>
      </c>
      <c r="J107" s="2">
        <f>'[2]АПП заб_посещ_2020'!J104</f>
        <v>93</v>
      </c>
      <c r="K107" s="2">
        <f>'[2]АПП заб_посещ_2020'!K104</f>
        <v>5072</v>
      </c>
      <c r="L107" s="2">
        <f>'[2]АПП заб_посещ_2020'!L104</f>
        <v>51</v>
      </c>
      <c r="M107" s="2">
        <f>'[2]АПП заб_посещ_2020'!M104</f>
        <v>653</v>
      </c>
      <c r="N107" s="2">
        <f>'[2]АПП заб_посещ_2020'!N104</f>
        <v>4541</v>
      </c>
      <c r="O107" s="2">
        <f>'[2]АПП заб_посещ_2020'!O104</f>
        <v>4109</v>
      </c>
      <c r="P107" s="2">
        <f>'[2]АПП заб_посещ_2020'!P104</f>
        <v>67</v>
      </c>
      <c r="Q107" s="2">
        <f>'[2]АПП заб_посещ_2020'!Q104</f>
        <v>0</v>
      </c>
      <c r="R107" s="2">
        <f>'[2]АПП заб_посещ_2020'!R104</f>
        <v>8</v>
      </c>
      <c r="S107" s="2">
        <f>'[2]АПП заб_посещ_2020'!S104</f>
        <v>0</v>
      </c>
      <c r="T107" s="2">
        <f>'[2]АПП заб_посещ_2020'!T104</f>
        <v>1435</v>
      </c>
      <c r="U107" s="2">
        <f>'[2]АПП заб_посещ_2020'!U104</f>
        <v>1390</v>
      </c>
      <c r="V107" s="2">
        <f>'[2]АПП заб_посещ_2020'!V104</f>
        <v>75</v>
      </c>
      <c r="W107" s="2">
        <f>'[2]АПП заб_посещ_2020'!W104</f>
        <v>4087</v>
      </c>
      <c r="X107" s="2">
        <f>'[2]АПП заб_посещ_2020'!X104</f>
        <v>2238</v>
      </c>
      <c r="Y107" s="2">
        <f>'[2]АПП заб_посещ_2020'!Y104</f>
        <v>2346</v>
      </c>
      <c r="Z107" s="2">
        <f>'[2]АПП заб_посещ_2020'!Z104</f>
        <v>96</v>
      </c>
      <c r="AA107" s="2"/>
      <c r="AE107" s="2">
        <f>'[2]АПП заб_посещ_2020'!AB104</f>
        <v>12534</v>
      </c>
      <c r="AI107" s="39">
        <f>SUM(C107:AG107)</f>
        <v>59274</v>
      </c>
      <c r="AK107" s="40">
        <v>5.3967528012805854E-2</v>
      </c>
    </row>
    <row r="108" spans="1:39" ht="46.5" hidden="1" customHeight="1" x14ac:dyDescent="0.3">
      <c r="B108" s="2" t="s">
        <v>130</v>
      </c>
      <c r="C108" s="2">
        <f>'[2]НМП 2020'!C100</f>
        <v>109</v>
      </c>
      <c r="D108" s="2"/>
      <c r="E108" s="2"/>
      <c r="F108" s="2"/>
      <c r="G108" s="2"/>
      <c r="H108" s="2">
        <f>'[2]НМП 2020'!D100</f>
        <v>57</v>
      </c>
      <c r="I108" s="2">
        <f>'[2]НМП 2020'!E100</f>
        <v>62</v>
      </c>
      <c r="J108" s="2"/>
      <c r="K108" s="2">
        <f>'[2]НМП 2020'!F100</f>
        <v>75</v>
      </c>
      <c r="L108" s="2">
        <f>'[2]НМП 2020'!G100</f>
        <v>63</v>
      </c>
      <c r="M108" s="2"/>
      <c r="N108" s="2">
        <f>'[2]НМП 2020'!H100</f>
        <v>29</v>
      </c>
      <c r="O108" s="2">
        <f>'[2]НМП 2020'!I100</f>
        <v>129</v>
      </c>
      <c r="Q108" s="2">
        <f>'[2]НМП 2020'!J100</f>
        <v>1011</v>
      </c>
      <c r="R108" s="2"/>
      <c r="S108" s="2">
        <f>'[2]НМП 2020'!K100</f>
        <v>3253</v>
      </c>
      <c r="T108" s="2">
        <f>'[2]НМП 2020'!L100</f>
        <v>724</v>
      </c>
      <c r="U108" s="2">
        <f>'[2]НМП 2020'!M100</f>
        <v>52</v>
      </c>
      <c r="V108" s="2">
        <f>'[2]НМП 2020'!N100</f>
        <v>13</v>
      </c>
      <c r="W108" s="2">
        <f>'[2]НМП 2020'!O100</f>
        <v>250</v>
      </c>
      <c r="X108" s="2"/>
      <c r="Y108" s="2"/>
      <c r="Z108" s="2"/>
      <c r="AA108" s="2"/>
      <c r="AE108" s="2">
        <f>'[2]НМП 2020'!Q100</f>
        <v>19</v>
      </c>
      <c r="AI108" s="39">
        <f>SUM(C108:AG108)</f>
        <v>5846</v>
      </c>
      <c r="AK108" s="40"/>
    </row>
  </sheetData>
  <mergeCells count="12">
    <mergeCell ref="B6:AF6"/>
    <mergeCell ref="AH6:AI6"/>
    <mergeCell ref="A7:A8"/>
    <mergeCell ref="B7:B8"/>
    <mergeCell ref="C7:AA7"/>
    <mergeCell ref="AB7:AC7"/>
    <mergeCell ref="AD7:AD8"/>
    <mergeCell ref="AE7:AE8"/>
    <mergeCell ref="AF7:AF8"/>
    <mergeCell ref="AG7:AG8"/>
    <mergeCell ref="AH7:AH8"/>
    <mergeCell ref="AI7:AI8"/>
  </mergeCells>
  <conditionalFormatting sqref="AK105:AL105 AK11:AL15 AK17:AL23 AK25:AL27">
    <cfRule type="cellIs" dxfId="53" priority="54" operator="greaterThan">
      <formula>0</formula>
    </cfRule>
  </conditionalFormatting>
  <conditionalFormatting sqref="AK54:AL54">
    <cfRule type="cellIs" dxfId="52" priority="53" operator="greaterThan">
      <formula>0</formula>
    </cfRule>
  </conditionalFormatting>
  <conditionalFormatting sqref="AK56:AL56">
    <cfRule type="cellIs" dxfId="51" priority="52" operator="greaterThan">
      <formula>0</formula>
    </cfRule>
  </conditionalFormatting>
  <conditionalFormatting sqref="AK58:AL58">
    <cfRule type="cellIs" dxfId="50" priority="51" operator="greaterThan">
      <formula>0</formula>
    </cfRule>
  </conditionalFormatting>
  <conditionalFormatting sqref="AK59:AL64">
    <cfRule type="cellIs" dxfId="49" priority="49" operator="greaterThan">
      <formula>0</formula>
    </cfRule>
  </conditionalFormatting>
  <conditionalFormatting sqref="AK66:AL102">
    <cfRule type="cellIs" dxfId="48" priority="48" operator="greaterThan">
      <formula>0</formula>
    </cfRule>
  </conditionalFormatting>
  <conditionalFormatting sqref="AK33:AL33 AK29:AK32 AK37:AL37 AK34:AK36 AK47:AL51 AK38:AK46">
    <cfRule type="cellIs" dxfId="47" priority="50" operator="greaterThan">
      <formula>0</formula>
    </cfRule>
  </conditionalFormatting>
  <conditionalFormatting sqref="AM105">
    <cfRule type="cellIs" dxfId="46" priority="47" operator="greaterThan">
      <formula>0</formula>
    </cfRule>
  </conditionalFormatting>
  <conditionalFormatting sqref="AM54">
    <cfRule type="cellIs" dxfId="45" priority="46" operator="greaterThan">
      <formula>0</formula>
    </cfRule>
  </conditionalFormatting>
  <conditionalFormatting sqref="AM56">
    <cfRule type="cellIs" dxfId="44" priority="45" operator="greaterThan">
      <formula>0</formula>
    </cfRule>
  </conditionalFormatting>
  <conditionalFormatting sqref="AM58">
    <cfRule type="cellIs" dxfId="43" priority="44" operator="greaterThan">
      <formula>0</formula>
    </cfRule>
  </conditionalFormatting>
  <conditionalFormatting sqref="AM17:AM23">
    <cfRule type="cellIs" dxfId="42" priority="42" operator="greaterThan">
      <formula>0</formula>
    </cfRule>
  </conditionalFormatting>
  <conditionalFormatting sqref="AM11:AM15">
    <cfRule type="cellIs" dxfId="41" priority="43" operator="greaterThan">
      <formula>0</formula>
    </cfRule>
  </conditionalFormatting>
  <conditionalFormatting sqref="AM29:AM51">
    <cfRule type="cellIs" dxfId="40" priority="41" operator="greaterThan">
      <formula>0</formula>
    </cfRule>
  </conditionalFormatting>
  <conditionalFormatting sqref="AM59:AM64">
    <cfRule type="cellIs" dxfId="39" priority="40" operator="greaterThan">
      <formula>0</formula>
    </cfRule>
  </conditionalFormatting>
  <conditionalFormatting sqref="AM66:AM102">
    <cfRule type="cellIs" dxfId="38" priority="39" operator="greaterThan">
      <formula>0</formula>
    </cfRule>
  </conditionalFormatting>
  <conditionalFormatting sqref="AM25:AM27">
    <cfRule type="cellIs" dxfId="37" priority="38" operator="greaterThan">
      <formula>0</formula>
    </cfRule>
  </conditionalFormatting>
  <conditionalFormatting sqref="AL29:AL32">
    <cfRule type="cellIs" dxfId="36" priority="37" operator="greaterThan">
      <formula>0</formula>
    </cfRule>
  </conditionalFormatting>
  <conditionalFormatting sqref="AL34:AL36">
    <cfRule type="cellIs" dxfId="35" priority="36" operator="greaterThan">
      <formula>0</formula>
    </cfRule>
  </conditionalFormatting>
  <conditionalFormatting sqref="AL38:AL46">
    <cfRule type="cellIs" dxfId="34" priority="35" operator="greaterThan">
      <formula>0</formula>
    </cfRule>
  </conditionalFormatting>
  <conditionalFormatting sqref="C105:AA105 C11:P15 C17:P23 C25:P27">
    <cfRule type="cellIs" dxfId="33" priority="34" operator="greaterThan">
      <formula>0</formula>
    </cfRule>
  </conditionalFormatting>
  <conditionalFormatting sqref="AB29:AC51">
    <cfRule type="cellIs" dxfId="32" priority="32" operator="greaterThan">
      <formula>0</formula>
    </cfRule>
  </conditionalFormatting>
  <conditionalFormatting sqref="R54">
    <cfRule type="cellIs" dxfId="31" priority="29" operator="greaterThan">
      <formula>0</formula>
    </cfRule>
  </conditionalFormatting>
  <conditionalFormatting sqref="C54:P54">
    <cfRule type="cellIs" dxfId="30" priority="31" operator="greaterThan">
      <formula>0</formula>
    </cfRule>
  </conditionalFormatting>
  <conditionalFormatting sqref="R56">
    <cfRule type="cellIs" dxfId="29" priority="26" operator="greaterThan">
      <formula>0</formula>
    </cfRule>
  </conditionalFormatting>
  <conditionalFormatting sqref="C56:P56">
    <cfRule type="cellIs" dxfId="28" priority="27" operator="greaterThan">
      <formula>0</formula>
    </cfRule>
  </conditionalFormatting>
  <conditionalFormatting sqref="R56">
    <cfRule type="cellIs" dxfId="27" priority="25" operator="greaterThan">
      <formula>0</formula>
    </cfRule>
  </conditionalFormatting>
  <conditionalFormatting sqref="AB27:AC27">
    <cfRule type="cellIs" dxfId="26" priority="33" operator="greaterThan">
      <formula>0</formula>
    </cfRule>
  </conditionalFormatting>
  <conditionalFormatting sqref="C58:P58">
    <cfRule type="cellIs" dxfId="25" priority="23" operator="greaterThan">
      <formula>0</formula>
    </cfRule>
  </conditionalFormatting>
  <conditionalFormatting sqref="R58:R64">
    <cfRule type="cellIs" dxfId="24" priority="22" operator="greaterThan">
      <formula>0</formula>
    </cfRule>
  </conditionalFormatting>
  <conditionalFormatting sqref="R54">
    <cfRule type="cellIs" dxfId="23" priority="30" operator="greaterThan">
      <formula>0</formula>
    </cfRule>
  </conditionalFormatting>
  <conditionalFormatting sqref="T54:AC54">
    <cfRule type="cellIs" dxfId="22" priority="28" operator="greaterThan">
      <formula>0</formula>
    </cfRule>
  </conditionalFormatting>
  <conditionalFormatting sqref="T56:AC56">
    <cfRule type="cellIs" dxfId="21" priority="24" operator="greaterThan">
      <formula>0</formula>
    </cfRule>
  </conditionalFormatting>
  <conditionalFormatting sqref="R58:R64">
    <cfRule type="cellIs" dxfId="20" priority="21" operator="greaterThan">
      <formula>0</formula>
    </cfRule>
  </conditionalFormatting>
  <conditionalFormatting sqref="T58:AC58 AB59:AC64">
    <cfRule type="cellIs" dxfId="19" priority="20" operator="greaterThan">
      <formula>0</formula>
    </cfRule>
  </conditionalFormatting>
  <conditionalFormatting sqref="T17:AA23">
    <cfRule type="cellIs" dxfId="18" priority="15" operator="greaterThan">
      <formula>0</formula>
    </cfRule>
  </conditionalFormatting>
  <conditionalFormatting sqref="AB66:AC102">
    <cfRule type="cellIs" dxfId="17" priority="19" operator="greaterThan">
      <formula>0</formula>
    </cfRule>
  </conditionalFormatting>
  <conditionalFormatting sqref="C59:P64">
    <cfRule type="cellIs" dxfId="16" priority="6" operator="greaterThan">
      <formula>0</formula>
    </cfRule>
  </conditionalFormatting>
  <conditionalFormatting sqref="T11:AA15">
    <cfRule type="cellIs" dxfId="15" priority="18" operator="greaterThan">
      <formula>0</formula>
    </cfRule>
  </conditionalFormatting>
  <conditionalFormatting sqref="R11:R15">
    <cfRule type="cellIs" dxfId="14" priority="17" operator="greaterThan">
      <formula>0</formula>
    </cfRule>
  </conditionalFormatting>
  <conditionalFormatting sqref="C66:P102">
    <cfRule type="cellIs" dxfId="13" priority="5" operator="greaterThan">
      <formula>0</formula>
    </cfRule>
  </conditionalFormatting>
  <conditionalFormatting sqref="R17:R23">
    <cfRule type="cellIs" dxfId="12" priority="16" operator="greaterThan">
      <formula>0</formula>
    </cfRule>
  </conditionalFormatting>
  <conditionalFormatting sqref="R25:R27">
    <cfRule type="cellIs" dxfId="11" priority="14" operator="greaterThan">
      <formula>0</formula>
    </cfRule>
  </conditionalFormatting>
  <conditionalFormatting sqref="R29:R51">
    <cfRule type="cellIs" dxfId="10" priority="13" operator="greaterThan">
      <formula>0</formula>
    </cfRule>
  </conditionalFormatting>
  <conditionalFormatting sqref="T47:AA51 T29:X46 Z29:AA46">
    <cfRule type="cellIs" dxfId="9" priority="12" operator="greaterThan">
      <formula>0</formula>
    </cfRule>
  </conditionalFormatting>
  <conditionalFormatting sqref="T59:AA64">
    <cfRule type="cellIs" dxfId="8" priority="10" operator="greaterThan">
      <formula>0</formula>
    </cfRule>
  </conditionalFormatting>
  <conditionalFormatting sqref="R66:R102">
    <cfRule type="cellIs" dxfId="7" priority="11" operator="greaterThan">
      <formula>0</formula>
    </cfRule>
  </conditionalFormatting>
  <conditionalFormatting sqref="T66:AA102">
    <cfRule type="cellIs" dxfId="6" priority="9" operator="greaterThan">
      <formula>0</formula>
    </cfRule>
  </conditionalFormatting>
  <conditionalFormatting sqref="T25:AA26 T27:X27 Z27:AA27">
    <cfRule type="cellIs" dxfId="5" priority="8" operator="greaterThan">
      <formula>0</formula>
    </cfRule>
  </conditionalFormatting>
  <conditionalFormatting sqref="C47:P51 C29:J46 L29:P46">
    <cfRule type="cellIs" dxfId="4" priority="7" operator="greaterThan">
      <formula>0</formula>
    </cfRule>
  </conditionalFormatting>
  <conditionalFormatting sqref="K29:K46">
    <cfRule type="cellIs" dxfId="3" priority="4" operator="greaterThan">
      <formula>0</formula>
    </cfRule>
  </conditionalFormatting>
  <conditionalFormatting sqref="Y27">
    <cfRule type="cellIs" dxfId="2" priority="3" operator="greaterThan">
      <formula>0</formula>
    </cfRule>
  </conditionalFormatting>
  <conditionalFormatting sqref="Y29:Y46">
    <cfRule type="cellIs" dxfId="1" priority="2" operator="greaterThan">
      <formula>0</formula>
    </cfRule>
  </conditionalFormatting>
  <conditionalFormatting sqref="C11:AH105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8" scale="35" orientation="landscape" r:id="rId1"/>
  <headerFooter alignWithMargins="0">
    <oddFooter>&amp;L&amp;8&amp;Z&amp;F&amp;F&amp;A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проф_2020</vt:lpstr>
      <vt:lpstr>'АПП проф_2020'!Область_печати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2020-05-08T05:55:26Z</cp:lastPrinted>
  <dcterms:created xsi:type="dcterms:W3CDTF">2020-05-07T12:37:08Z</dcterms:created>
  <dcterms:modified xsi:type="dcterms:W3CDTF">2020-05-08T05:55:27Z</dcterms:modified>
</cp:coreProperties>
</file>